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A9FB21FE-8777-4DA4-A0D4-21722FA54D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9" i="1" l="1"/>
  <c r="J79" i="1" s="1"/>
  <c r="I77" i="1"/>
  <c r="J77" i="1" s="1"/>
  <c r="I76" i="1"/>
  <c r="J76" i="1" s="1"/>
  <c r="I75" i="1"/>
  <c r="J75" i="1" s="1"/>
  <c r="I74" i="1"/>
  <c r="J74" i="1" s="1"/>
  <c r="I73" i="1"/>
  <c r="J73" i="1" s="1"/>
  <c r="I71" i="1"/>
  <c r="J71" i="1" s="1"/>
  <c r="I69" i="1"/>
  <c r="J69" i="1" s="1"/>
  <c r="I68" i="1"/>
  <c r="J68" i="1" s="1"/>
  <c r="I67" i="1"/>
  <c r="J67" i="1" s="1"/>
  <c r="I66" i="1"/>
  <c r="J66" i="1" s="1"/>
  <c r="I65" i="1"/>
  <c r="J65" i="1" s="1"/>
  <c r="I63" i="1"/>
  <c r="J63" i="1" s="1"/>
  <c r="I62" i="1"/>
  <c r="J62" i="1" s="1"/>
  <c r="I61" i="1"/>
  <c r="J61" i="1" s="1"/>
  <c r="I60" i="1"/>
  <c r="J60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2" i="1"/>
  <c r="J32" i="1" s="1"/>
  <c r="I29" i="1"/>
  <c r="J29" i="1" s="1"/>
  <c r="I27" i="1"/>
  <c r="J27" i="1" s="1"/>
  <c r="I26" i="1"/>
  <c r="J26" i="1" s="1"/>
  <c r="I25" i="1"/>
  <c r="J25" i="1" s="1"/>
  <c r="I24" i="1"/>
  <c r="J24" i="1" s="1"/>
  <c r="I22" i="1"/>
  <c r="J22" i="1" s="1"/>
  <c r="I21" i="1"/>
  <c r="J21" i="1" s="1"/>
  <c r="I20" i="1"/>
  <c r="J20" i="1" s="1"/>
  <c r="I19" i="1"/>
  <c r="J19" i="1" s="1"/>
  <c r="I18" i="1"/>
  <c r="J18" i="1" s="1"/>
  <c r="I15" i="1"/>
  <c r="J15" i="1" s="1"/>
  <c r="I14" i="1"/>
  <c r="J14" i="1" s="1"/>
  <c r="I12" i="1"/>
  <c r="J12" i="1" s="1"/>
  <c r="I11" i="1"/>
  <c r="J11" i="1" s="1"/>
  <c r="I10" i="1"/>
  <c r="J10" i="1" s="1"/>
  <c r="I8" i="1"/>
  <c r="J8" i="1" s="1"/>
  <c r="I64" i="1" l="1"/>
  <c r="J64" i="1" s="1"/>
  <c r="I72" i="1"/>
  <c r="J72" i="1" s="1"/>
  <c r="I13" i="1"/>
  <c r="J13" i="1" s="1"/>
  <c r="I33" i="1"/>
  <c r="J33" i="1" s="1"/>
  <c r="I46" i="1"/>
  <c r="J46" i="1" s="1"/>
  <c r="I59" i="1"/>
  <c r="J59" i="1" s="1"/>
  <c r="I23" i="1"/>
  <c r="J23" i="1" s="1"/>
  <c r="I7" i="1"/>
  <c r="J7" i="1" s="1"/>
  <c r="I54" i="1"/>
  <c r="J54" i="1" s="1"/>
  <c r="I70" i="1"/>
  <c r="J70" i="1" s="1"/>
  <c r="I31" i="1"/>
  <c r="J31" i="1" s="1"/>
  <c r="I9" i="1"/>
  <c r="J9" i="1" s="1"/>
  <c r="I17" i="1"/>
  <c r="J17" i="1" s="1"/>
  <c r="I78" i="1"/>
  <c r="J78" i="1" s="1"/>
  <c r="I28" i="1"/>
  <c r="J28" i="1" s="1"/>
  <c r="I30" i="1" l="1"/>
  <c r="J30" i="1" s="1"/>
  <c r="I16" i="1"/>
  <c r="J16" i="1" s="1"/>
  <c r="G4" i="1" l="1"/>
  <c r="K16" i="1" s="1"/>
  <c r="K74" i="1" l="1"/>
  <c r="K62" i="1"/>
  <c r="K50" i="1"/>
  <c r="K42" i="1"/>
  <c r="K14" i="1"/>
  <c r="K66" i="1"/>
  <c r="K38" i="1"/>
  <c r="K22" i="1"/>
  <c r="K18" i="1"/>
  <c r="K58" i="1"/>
  <c r="K34" i="1"/>
  <c r="K26" i="1"/>
  <c r="K11" i="1"/>
  <c r="K60" i="1"/>
  <c r="K48" i="1"/>
  <c r="K69" i="1"/>
  <c r="K27" i="1"/>
  <c r="K72" i="1"/>
  <c r="K25" i="1"/>
  <c r="K49" i="1"/>
  <c r="K68" i="1"/>
  <c r="K47" i="1"/>
  <c r="K57" i="1"/>
  <c r="K51" i="1"/>
  <c r="K67" i="1"/>
  <c r="K20" i="1"/>
  <c r="K32" i="1"/>
  <c r="K40" i="1"/>
  <c r="K56" i="1"/>
  <c r="K73" i="1"/>
  <c r="K15" i="1"/>
  <c r="K43" i="1"/>
  <c r="K36" i="1"/>
  <c r="K53" i="1"/>
  <c r="K8" i="1"/>
  <c r="K39" i="1"/>
  <c r="K61" i="1"/>
  <c r="K77" i="1"/>
  <c r="K12" i="1"/>
  <c r="K10" i="1"/>
  <c r="K37" i="1"/>
  <c r="K52" i="1"/>
  <c r="K75" i="1"/>
  <c r="K65" i="1"/>
  <c r="K76" i="1"/>
  <c r="K41" i="1"/>
  <c r="K19" i="1"/>
  <c r="K79" i="1"/>
  <c r="K35" i="1"/>
  <c r="K24" i="1"/>
  <c r="K44" i="1"/>
  <c r="K63" i="1"/>
  <c r="K21" i="1"/>
  <c r="K55" i="1"/>
  <c r="K71" i="1"/>
  <c r="K29" i="1"/>
  <c r="K45" i="1"/>
  <c r="K64" i="1"/>
  <c r="K78" i="1"/>
  <c r="K17" i="1"/>
  <c r="K70" i="1"/>
  <c r="K13" i="1"/>
  <c r="K54" i="1"/>
  <c r="K31" i="1"/>
  <c r="K46" i="1"/>
  <c r="K59" i="1"/>
  <c r="K28" i="1"/>
  <c r="K23" i="1"/>
  <c r="K7" i="1"/>
  <c r="K9" i="1"/>
  <c r="K33" i="1"/>
  <c r="K30" i="1"/>
</calcChain>
</file>

<file path=xl/sharedStrings.xml><?xml version="1.0" encoding="utf-8"?>
<sst xmlns="http://schemas.openxmlformats.org/spreadsheetml/2006/main" count="437" uniqueCount="227">
  <si>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</si>
  <si>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</si>
  <si>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</si>
  <si>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</si>
  <si>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</si>
  <si>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</si>
  <si>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</si>
  <si>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</si>
  <si>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</si>
  <si>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BDI Diferenciado</t>
  </si>
  <si>
    <t>Valor Unit com BDI</t>
  </si>
  <si>
    <t>Total</t>
  </si>
  <si>
    <t>Peso (%)</t>
  </si>
  <si>
    <t xml:space="preserve"> 1 </t>
  </si>
  <si>
    <t xml:space="preserve">  </t>
  </si>
  <si>
    <t>PROJETO EXECUTIVO</t>
  </si>
  <si>
    <t/>
  </si>
  <si>
    <t xml:space="preserve"> 1.1 </t>
  </si>
  <si>
    <t xml:space="preserve"> 90779 </t>
  </si>
  <si>
    <t>SINAPI</t>
  </si>
  <si>
    <t>ENGENHEIRO CIVIL DE OBRA SENIOR COM ENCARGOS COMPLEMENTARES</t>
  </si>
  <si>
    <t>H</t>
  </si>
  <si>
    <t xml:space="preserve"> 2 </t>
  </si>
  <si>
    <t>ADMINISTRAÇÃO DE OBRA</t>
  </si>
  <si>
    <t xml:space="preserve"> 2.1 </t>
  </si>
  <si>
    <t xml:space="preserve"> 90777 </t>
  </si>
  <si>
    <t>ENGENHEIRO CIVIL DE OBRA JUNIOR COM ENCARGOS COMPLEMENTARES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</si>
  <si>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</si>
  <si>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</si>
  <si>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</si>
  <si>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</si>
  <si>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00000004 </t>
  </si>
  <si>
    <t>Próprio</t>
  </si>
  <si>
    <t>VIGIA NOTURNO COM ENCARGOS COMPLEMENTARES, INCLUSO ADICIONAL DE NOTURNO CONFORME DISPOSIÇÕES DO ART.73 DO DECRETO LEI Nº 5.452/43</t>
  </si>
  <si>
    <t>MES</t>
  </si>
  <si>
    <t xml:space="preserve"> 3 </t>
  </si>
  <si>
    <t>SERVIÇOS PRELIMINARES</t>
  </si>
  <si>
    <t xml:space="preserve"> 3.1 </t>
  </si>
  <si>
    <t xml:space="preserve"> 102656 </t>
  </si>
  <si>
    <t>SINALIZAÇÃO COM FITA FIXADA EM CONE PLÁSTICO, INCLUINDO CONE. AF_03/2024</t>
  </si>
  <si>
    <t>M</t>
  </si>
  <si>
    <t xml:space="preserve"> 3.2 </t>
  </si>
  <si>
    <t xml:space="preserve"> 103689 </t>
  </si>
  <si>
    <t>FORNECIMENTO E INSTALAÇÃO DE PLACA DE OBRA COM CHAPA GALVANIZADA E ESTRUTURA DE MADEIRA. AF_03/2022_PS</t>
  </si>
  <si>
    <t>m²</t>
  </si>
  <si>
    <t xml:space="preserve"> 4 </t>
  </si>
  <si>
    <t>TRATAMENTO DE ESGOTO</t>
  </si>
  <si>
    <t xml:space="preserve"> 4.1 </t>
  </si>
  <si>
    <t>ESCAVAÇÕES</t>
  </si>
  <si>
    <t xml:space="preserve"> 4.1.1 </t>
  </si>
  <si>
    <t xml:space="preserve"> 93358 </t>
  </si>
  <si>
    <t>ESCAVAÇÃO MANUAL DE VALA. AF_09/2024</t>
  </si>
  <si>
    <t>m³</t>
  </si>
  <si>
    <t xml:space="preserve"> 4.1.2 </t>
  </si>
  <si>
    <t xml:space="preserve"> 79483 </t>
  </si>
  <si>
    <t>APILOAMENTO COM MACO DE 30KG</t>
  </si>
  <si>
    <t xml:space="preserve"> 4.1.3 </t>
  </si>
  <si>
    <t xml:space="preserve"> 104515 </t>
  </si>
  <si>
    <t>APLICAÇÃO DE MANTA GEOTÊXTIL NAS JUNTAS RÍGIDAS DE ADUELAS PRÉ-MOLDADAS DE CONCRETO ARMADO. AF_01/2023</t>
  </si>
  <si>
    <t xml:space="preserve"> 4.1.4 </t>
  </si>
  <si>
    <t xml:space="preserve"> 00004718 </t>
  </si>
  <si>
    <t>PEDRA BRITADA N. 2 (19 A 38 MM) POSTO PEDREIRA/FORNECEDOR, SEM FRETE</t>
  </si>
  <si>
    <t>M³</t>
  </si>
  <si>
    <t xml:space="preserve"> 4.1.5 </t>
  </si>
  <si>
    <t xml:space="preserve"> 93382 </t>
  </si>
  <si>
    <t>REATERRO MANUAL DE VALAS, COM COMPACTADOR DE SOLOS DE PERCUSSÃO. AF_08/2023</t>
  </si>
  <si>
    <t xml:space="preserve"> 4.2 </t>
  </si>
  <si>
    <t>FORNECIMENTO E INSTALAÇÃO DE ESTAÇÃO COMPACTA DE TRATAMENTO DE ESGOTO</t>
  </si>
  <si>
    <t xml:space="preserve"> 4.2.1 </t>
  </si>
  <si>
    <t xml:space="preserve"> 105285 </t>
  </si>
  <si>
    <t>ASSENTAMENTO E FORNECIMENTO DE TUBO DE PVC PBA PARA REDE DE ÁGUA, DN 50, JUNTA ELÁSTICA INTEGRADA, INSTALADO EM LOCAL COM NÍVEL BAIXO DE INTERFERÊNCIAS (INCLUI FORNECIMENTO). AF_05/2024</t>
  </si>
  <si>
    <t>UN</t>
  </si>
  <si>
    <t xml:space="preserve"> 4.2.2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</si>
  <si>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</si>
  <si>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</si>
  <si>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4.2.3 </t>
  </si>
  <si>
    <t xml:space="preserve"> 100946 </t>
  </si>
  <si>
    <t>TRANSPORTE COM CAMINHÃO CARROCERIA 9T, EM VIA URBANA EM REVESTIMENTO PRIMÁRIO (UNIDADE: TXKM). AF_07/2020</t>
  </si>
  <si>
    <t>TXKM</t>
  </si>
  <si>
    <t xml:space="preserve"> 4.2.4 </t>
  </si>
  <si>
    <t xml:space="preserve"> 90701 </t>
  </si>
  <si>
    <t>TUBO DE PVC CORRUGADO DE DUPLA PAREDE PARA REDE COLETORA DE ESGOTO, DN 150 MM, JUNTA ELÁSTICA - FORNECIMENTO E ASSENTAMENTO. AF_01/2021</t>
  </si>
  <si>
    <t xml:space="preserve"> 4.3 </t>
  </si>
  <si>
    <t>ANÁLISE LABORATORIAL DE ÁGUA</t>
  </si>
  <si>
    <t xml:space="preserve"> 4.3.1 </t>
  </si>
  <si>
    <t xml:space="preserve"> 00000018 </t>
  </si>
  <si>
    <t>SERVIÇO DE ANÁLISE LABORATÓRIAL DE ÁGUA, ÁGUA TRATADA</t>
  </si>
  <si>
    <t xml:space="preserve"> 5 </t>
  </si>
  <si>
    <t>ESTAÇÃO DE TRATAMENTO DE ÁGUA</t>
  </si>
  <si>
    <t xml:space="preserve"> 5.1 </t>
  </si>
  <si>
    <t>ESCAVAÇÃO DE POÇO</t>
  </si>
  <si>
    <t xml:space="preserve"> 5.1.1 </t>
  </si>
  <si>
    <t xml:space="preserve"> 00000019 </t>
  </si>
  <si>
    <t>PERFURAÇÃO DE SOLO PARA SISTEMA DE POÇOS PROFUNDOS, DIÂMETRO DO POÇO DE 400 MM. AF_12/2022</t>
  </si>
  <si>
    <t xml:space="preserve"> 5.2 </t>
  </si>
  <si>
    <t>CASA DE QUIMICA</t>
  </si>
  <si>
    <t xml:space="preserve"> 5.2.1 </t>
  </si>
  <si>
    <t xml:space="preserve"> 5.2.2 </t>
  </si>
  <si>
    <t xml:space="preserve"> 101166 </t>
  </si>
  <si>
    <t>ALVENARIA DE EMBASAMENTO COM BLOCO ESTRUTURAL DE CERÂMICA, DE 14X19X29CM E ARGAMASSA DE ASSENTAMENTO COM PREPARO EM BETONEIRA. AF_05/2020</t>
  </si>
  <si>
    <t xml:space="preserve"> 5.2.3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</si>
  <si>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</si>
  <si>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</si>
  <si>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5.2.4 </t>
  </si>
  <si>
    <t xml:space="preserve"> 94974 </t>
  </si>
  <si>
    <t>CONCRETO MAGRO PARA LASTRO, TRAÇO 1:4,5:4,5 (EM MASSA SECA DE CIMENTO/ AREIA MÉDIA/ BRITA 1) - PREPARO MANUAL. AF_05/2021</t>
  </si>
  <si>
    <t xml:space="preserve"> 5.2.5 </t>
  </si>
  <si>
    <t xml:space="preserve"> 98679 </t>
  </si>
  <si>
    <t>PISO CIMENTADO, TRAÇO 1:3 (CIMENTO E AREIA), ACABAMENTO LISO, ESPESSURA 2,0 CM, PREPARO MECÂNICO DA ARGAMASSA. AF_09/2020</t>
  </si>
  <si>
    <t xml:space="preserve"> 5.2.6 </t>
  </si>
  <si>
    <t xml:space="preserve"> 101955 </t>
  </si>
  <si>
    <t>LAJE PRÉ-MOLDADA UNIDIRECIONAL, BIAPOIADA, ENCHIMENTO EM CERÂMICA, VIGOTA PROTENDIDA, ALTURA TOTAL DA LAJE (ENCHIMENTO+CAPA) = (8+4). AF_11/2020</t>
  </si>
  <si>
    <t xml:space="preserve"> 5.2.7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</si>
  <si>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</si>
  <si>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</si>
  <si>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5.2.8 </t>
  </si>
  <si>
    <t xml:space="preserve"> 00000002 </t>
  </si>
  <si>
    <t>Bombona de plástico de 40L</t>
  </si>
  <si>
    <t xml:space="preserve"> 5.2.9 </t>
  </si>
  <si>
    <t xml:space="preserve"> 100701 </t>
  </si>
  <si>
    <t>PORTA DE FERRO, DE ABRIR, TIPO GRADE COM CHAPA, COM GUARNIÇÕES. AF_12/2019</t>
  </si>
  <si>
    <t xml:space="preserve"> 5.2.10 </t>
  </si>
  <si>
    <t xml:space="preserve"> 87247 </t>
  </si>
  <si>
    <t>REVESTIMENTO CERÂMICO PARA PISO COM PLACAS TIPO ESMALTADA DE DIMENSÕES 35X35 CM APLICADA EM AMBIENTES DE ÁREA ENTRE 5 M2 E 10 M2. AF_02/2023_PE</t>
  </si>
  <si>
    <t xml:space="preserve"> 5.2.11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</si>
  <si>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</si>
  <si>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</si>
  <si>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5.2.12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</si>
  <si>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</si>
  <si>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</si>
  <si>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5.3 </t>
  </si>
  <si>
    <t>CAIXA D'AGUA</t>
  </si>
  <si>
    <t xml:space="preserve"> 5.3.1 </t>
  </si>
  <si>
    <t xml:space="preserve"> 5.3.2 </t>
  </si>
  <si>
    <t xml:space="preserve"> 5.3.3 </t>
  </si>
  <si>
    <t xml:space="preserve"> 5.3.4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</si>
  <si>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</si>
  <si>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</si>
  <si>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5.3.5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</si>
  <si>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</si>
  <si>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</si>
  <si>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</si>
  <si>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5.3.6 </t>
  </si>
  <si>
    <t xml:space="preserve"> 98556 </t>
  </si>
  <si>
    <t>IMPERMEABILIZAÇÃO DE SUPERFÍCIE COM ARGAMASSA POLIMÉRICA / MEMBRANA ACRÍLICA, 4 DEMÃOS, REFORÇADA COM VÉU DE POLIÉSTER (MAV). AF_09/2023</t>
  </si>
  <si>
    <t xml:space="preserve"> 5.3.7 </t>
  </si>
  <si>
    <t xml:space="preserve"> 102623 </t>
  </si>
  <si>
    <t>CAIXA D´ÁGUA EM POLIETILENO, 1000 LITROS (INCLUSOS TUBOS, CONEXÕES E TORNEIRA DE BÓIA) - FORNECIMENTO E INSTALAÇÃO. AF_06/2021</t>
  </si>
  <si>
    <t xml:space="preserve"> 5.4 </t>
  </si>
  <si>
    <t>EQUIPAMENTOS</t>
  </si>
  <si>
    <t xml:space="preserve"> 5.4.1 </t>
  </si>
  <si>
    <t xml:space="preserve"> 102111 </t>
  </si>
  <si>
    <t>BOMBA CENTRÍFUGA, MONOFÁSICA, 0,5 CV OU 0,49 HP, HM 6 A 20 M, Q 1,2 A 8,3 M3/H - FORNECIMENTO E INSTALAÇÃO. AF_12/2020</t>
  </si>
  <si>
    <t xml:space="preserve"> 5.4.2 </t>
  </si>
  <si>
    <t xml:space="preserve"> 00000022 </t>
  </si>
  <si>
    <t>BOMBA PERIFERICA 1/2CV - FORNECIMENTO E INSTALAÇÃO</t>
  </si>
  <si>
    <t xml:space="preserve"> 5.4.3 </t>
  </si>
  <si>
    <t xml:space="preserve"> 00000023 </t>
  </si>
  <si>
    <t>BOMBA DOSADORA 5L 7BAR - FORNECIMENTO E INSTALAÇÃO</t>
  </si>
  <si>
    <t xml:space="preserve"> 5.4.4 </t>
  </si>
  <si>
    <t xml:space="preserve"> 00000024 </t>
  </si>
  <si>
    <t>FILTRO PARA SISTEMA DE TRATAMENTO DE ÁGUA - FORNECIMENTO E INSTALAÇÃO</t>
  </si>
  <si>
    <t xml:space="preserve"> 5.5 </t>
  </si>
  <si>
    <t>HIDRÁULICA</t>
  </si>
  <si>
    <t xml:space="preserve"> 5.5.1 </t>
  </si>
  <si>
    <t xml:space="preserve"> 89408 </t>
  </si>
  <si>
    <t>JOELHO 90 GRAUS, PVC, SOLDÁVEL, DN 25MM, INSTALADO EM RAMAL DE DISTRIBUIÇÃO DE ÁGUA - FORNECIMENTO E INSTALAÇÃO. AF_06/2022</t>
  </si>
  <si>
    <t xml:space="preserve"> 5.5.2 </t>
  </si>
  <si>
    <t xml:space="preserve"> 89425 </t>
  </si>
  <si>
    <t>LUVA DE CORRER, PVC, SOLDÁVEL, DN 25MM, INSTALADO EM RAMAL DE DISTRIBUIÇÃO DE ÁGUA - FORNECIMENTO E INSTALAÇÃO. AF_06/2022</t>
  </si>
  <si>
    <t xml:space="preserve"> 5.5.3 </t>
  </si>
  <si>
    <t xml:space="preserve"> 89402 </t>
  </si>
  <si>
    <t>TUBO, PVC, SOLDÁVEL, DE 25MM, INSTALADO EM RAMAL DE DISTRIBUIÇÃO DE ÁGUA - FORNECIMENTO E INSTALAÇÃO. AF_06/2022</t>
  </si>
  <si>
    <t xml:space="preserve"> 5.5.4 </t>
  </si>
  <si>
    <t xml:space="preserve"> 103042 </t>
  </si>
  <si>
    <t>REGISTRO DE ESFERA, PVC, ROSCÁVEL, COM BORBOLETA, 3/4" - FORNECIMENTO E INSTALAÇÃO. AF_08/2021</t>
  </si>
  <si>
    <t xml:space="preserve"> 5.6 </t>
  </si>
  <si>
    <t>ELÉTRICA</t>
  </si>
  <si>
    <t xml:space="preserve"> 5.6.1 </t>
  </si>
  <si>
    <t xml:space="preserve"> 101871 </t>
  </si>
  <si>
    <t>QUADRO DE DISTRIBUIÇÃO DE LUZ EM PVC PARA 4 DISJUNTORES - FORNECIMENTO E INSTALAÇÃO. AF_07/2025</t>
  </si>
  <si>
    <t xml:space="preserve"> 5.6.2 </t>
  </si>
  <si>
    <t xml:space="preserve"> 91993 </t>
  </si>
  <si>
    <t>TOMADA ALTA DE EMBUTIR (1 MÓDULO), 2P+T 20 A, INCLUINDO SUPORTE E PLACA - FORNECIMENTO E INSTALAÇÃO. AF_03/2023</t>
  </si>
  <si>
    <t xml:space="preserve"> 5.6.3 </t>
  </si>
  <si>
    <t xml:space="preserve"> 91927 </t>
  </si>
  <si>
    <t>CABO DE COBRE FLEXÍVEL ISOLADO, 2,5 MM², ANTI-CHAMA 0,6/1,0 KV, PARA CIRCUITOS TERMINAIS - FORNECIMENTO E INSTALAÇÃO. AF_03/2023</t>
  </si>
  <si>
    <t xml:space="preserve"> 5.6.4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</si>
  <si>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</si>
  <si>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</si>
  <si>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5.6.5 </t>
  </si>
  <si>
    <t xml:space="preserve"> 6 </t>
  </si>
  <si>
    <t>ESTAÇÃO DE TRATAMENTO DE ESGOTO</t>
  </si>
  <si>
    <t xml:space="preserve"> 6.1 </t>
  </si>
  <si>
    <t xml:space="preserve"> 00000021 </t>
  </si>
  <si>
    <t>Fornecimento de Unidade Estação Compacta de Tratamento Biológico de Esgoto, fabricados em fibra de vidro e substratos de biomassa de fibras naturais, com vazão de 9,40 m³ diários, para tratamento de efluente</t>
  </si>
  <si>
    <t xml:space="preserve"> 7 </t>
  </si>
  <si>
    <t>REUSO</t>
  </si>
  <si>
    <t xml:space="preserve"> 7.1 </t>
  </si>
  <si>
    <t xml:space="preserve"> 102610 </t>
  </si>
  <si>
    <t>CAIXA D´ÁGUA EM POLIETILENO, 3000 LITROS - FORNECIMENTO E INSTALAÇÃO. AF_06/2021</t>
  </si>
  <si>
    <t xml:space="preserve"> 7.2 </t>
  </si>
  <si>
    <t xml:space="preserve"> 00000007 </t>
  </si>
  <si>
    <t>Filtro com zeólita e carvão ativado</t>
  </si>
  <si>
    <t xml:space="preserve"> 7.3 </t>
  </si>
  <si>
    <t xml:space="preserve"> 00000008 </t>
  </si>
  <si>
    <t>Dosadora Automática</t>
  </si>
  <si>
    <t xml:space="preserve"> 7.4 </t>
  </si>
  <si>
    <t xml:space="preserve"> 00000009 </t>
  </si>
  <si>
    <t>Funil de Plastico 100mm</t>
  </si>
  <si>
    <t xml:space="preserve"> 7.5 </t>
  </si>
  <si>
    <t xml:space="preserve"> 00000010 </t>
  </si>
  <si>
    <t>Balde Plástico Graduado Com alças 11 Litros Plasvale</t>
  </si>
  <si>
    <t xml:space="preserve"> 8 </t>
  </si>
  <si>
    <t>SERVIÇO FINAIS</t>
  </si>
  <si>
    <t xml:space="preserve"> 8.1 </t>
  </si>
  <si>
    <t xml:space="preserve"> 9537 </t>
  </si>
  <si>
    <t>LIMPEZA FINAL DA OBRA</t>
  </si>
  <si>
    <t>SECRETARIA DE EDUCAÇÃO DO PAULISTA</t>
  </si>
  <si>
    <t>Obra</t>
  </si>
  <si>
    <t>Bancos</t>
  </si>
  <si>
    <t>B.D.I.</t>
  </si>
  <si>
    <t>Encargos Sociais</t>
  </si>
  <si>
    <t>CONTRATAÇÃO DE EMPRESA ESPECIALIZADA PARA CONSTRUÇÃO DE ESTAÇÃO DE TRATAMENTO DE ESGOTO, CAPTAÇÃO E ESTAÇÃO DE TRATAMENTO DE ÁGUA COM REUSO, NAS ESCOLAS MUNICIPAIS DO MUNICIPIO DO PAULISTA.</t>
  </si>
  <si>
    <t xml:space="preserve">SINAPI - 08/2025 - Pernambuco
</t>
  </si>
  <si>
    <t>24,87%</t>
  </si>
  <si>
    <t>Não Desonerado: 
Horista: 113,84%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</si>
</sst>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6" fontId="9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right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6" fontId="14" fillId="14" borderId="13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center" vertical="top" wrapText="1"/>
    </xf>
    <xf numFmtId="0" fontId="17" fillId="17" borderId="16" xfId="0" applyFont="1" applyFill="1" applyBorder="1" applyAlignment="1">
      <alignment horizontal="right" vertical="top" wrapText="1"/>
    </xf>
    <xf numFmtId="4" fontId="18" fillId="18" borderId="17" xfId="0" applyNumberFormat="1" applyFont="1" applyFill="1" applyBorder="1" applyAlignment="1">
      <alignment horizontal="right" vertical="top" wrapText="1"/>
    </xf>
    <xf numFmtId="166" fontId="19" fillId="19" borderId="18" xfId="0" applyNumberFormat="1" applyFont="1" applyFill="1" applyBorder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4" fontId="21" fillId="21" borderId="0" xfId="0" applyNumberFormat="1" applyFont="1" applyFill="1" applyAlignment="1">
      <alignment horizontal="right" vertical="top" wrapText="1"/>
    </xf>
    <xf numFmtId="166" fontId="22" fillId="22" borderId="0" xfId="0" applyNumberFormat="1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3" fillId="0" borderId="0" xfId="0" applyFont="1" applyAlignment="1">
      <alignment horizontal="center"/>
    </xf>
    <xf numFmtId="0" fontId="1" fillId="23" borderId="0" xfId="0" applyFont="1" applyFill="1" applyAlignment="1">
      <alignment horizontal="left" vertical="top" wrapText="1"/>
    </xf>
    <xf numFmtId="0" fontId="1" fillId="23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1</xdr:row>
      <xdr:rowOff>104775</xdr:rowOff>
    </xdr:from>
    <xdr:to>
      <xdr:col>1</xdr:col>
      <xdr:colOff>708659</xdr:colOff>
      <xdr:row>2</xdr:row>
      <xdr:rowOff>502920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85876F-EDDB-41D4-980C-F32C40C40B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4" y="280035"/>
          <a:ext cx="1327785" cy="573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showWhiteSpace="0" topLeftCell="A68" workbookViewId="0">
      <selection sqref="A1:K79"/>
    </sheetView>
  </sheetViews>
  <sheetFormatPr defaultRowHeight="13.8" x14ac:dyDescent="0.25"/>
  <cols>
    <col min="1" max="2" width="13" bestFit="1" customWidth="1"/>
    <col min="3" max="3" width="13.1992187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x14ac:dyDescent="0.25">
      <c r="A1" s="23" t="s">
        <v>218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x14ac:dyDescent="0.25">
      <c r="A2" s="24"/>
      <c r="B2" s="24"/>
      <c r="C2" s="24"/>
      <c r="D2" s="24" t="s">
        <v>219</v>
      </c>
      <c r="E2" s="25" t="s">
        <v>220</v>
      </c>
      <c r="F2" s="25"/>
      <c r="G2" s="25" t="s">
        <v>221</v>
      </c>
      <c r="H2" s="25"/>
      <c r="I2" s="25" t="s">
        <v>222</v>
      </c>
      <c r="J2" s="25"/>
    </row>
    <row r="3" spans="1:11" ht="52.8" x14ac:dyDescent="0.25">
      <c r="A3" s="26"/>
      <c r="B3" s="26"/>
      <c r="C3" s="26"/>
      <c r="D3" s="26" t="s">
        <v>223</v>
      </c>
      <c r="E3" s="27" t="s">
        <v>224</v>
      </c>
      <c r="F3" s="27"/>
      <c r="G3" s="27" t="s">
        <v>225</v>
      </c>
      <c r="H3" s="27"/>
      <c r="I3" s="27" t="s">
        <v>226</v>
      </c>
      <c r="J3" s="27"/>
    </row>
    <row r="4" spans="1:11" x14ac:dyDescent="0.25">
      <c r="A4" s="19"/>
      <c r="B4" s="19"/>
      <c r="C4" s="19"/>
      <c r="D4" s="19"/>
      <c r="E4" s="22" t="s">
        <v>0</v>
      </c>
      <c r="F4" s="22"/>
      <c r="G4" s="20">
        <f>J7 + J9 + J13 + J16 + J30 + J70 + J72 + J78</f>
        <v>8813226.2399999984</v>
      </c>
      <c r="H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22" t="s">
        <v>1</v>
      </c>
      <c r="J5" s="22"/>
      <c r="K5" s="21">
        <v>0.2487</v>
      </c>
    </row>
    <row r="6" spans="1:11" ht="30" customHeight="1" x14ac:dyDescent="0.25">
      <c r="A6" s="1" t="s">
        <v>2</v>
      </c>
      <c r="B6" s="3" t="s">
        <v>3</v>
      </c>
      <c r="C6" s="1" t="s">
        <v>4</v>
      </c>
      <c r="D6" s="1" t="s">
        <v>5</v>
      </c>
      <c r="E6" s="2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</row>
    <row r="7" spans="1:11" ht="24" customHeight="1" x14ac:dyDescent="0.25">
      <c r="A7" s="4" t="s">
        <v>13</v>
      </c>
      <c r="B7" s="4" t="s">
        <v>14</v>
      </c>
      <c r="C7" s="4"/>
      <c r="D7" s="4" t="s">
        <v>15</v>
      </c>
      <c r="E7" s="5"/>
      <c r="F7" s="6">
        <v>63</v>
      </c>
      <c r="G7" s="6" t="s">
        <v>16</v>
      </c>
      <c r="H7" s="8" t="s">
        <v>16</v>
      </c>
      <c r="I7" s="7">
        <f>J8</f>
        <v>1809.4</v>
      </c>
      <c r="J7" s="7">
        <f t="shared" ref="J7:J38" si="0">TRUNC(F7 * I7,2)</f>
        <v>113992.2</v>
      </c>
      <c r="K7" s="8">
        <f>J7 / G4</f>
        <v>1.293421919462719E-2</v>
      </c>
    </row>
    <row r="8" spans="1:11" ht="25.95" customHeight="1" x14ac:dyDescent="0.25">
      <c r="A8" s="9" t="s">
        <v>17</v>
      </c>
      <c r="B8" s="9" t="s">
        <v>18</v>
      </c>
      <c r="C8" s="9" t="s">
        <v>19</v>
      </c>
      <c r="D8" s="9" t="s">
        <v>20</v>
      </c>
      <c r="E8" s="10" t="s">
        <v>21</v>
      </c>
      <c r="F8" s="11">
        <v>10</v>
      </c>
      <c r="G8" s="12">
        <v>144.91</v>
      </c>
      <c r="H8" s="13" t="s">
        <v>16</v>
      </c>
      <c r="I8" s="12">
        <f>TRUNC(TRUNC(G8 * K5, 2) + G8, 2)</f>
        <v>180.94</v>
      </c>
      <c r="J8" s="12">
        <f t="shared" si="0"/>
        <v>1809.4</v>
      </c>
      <c r="K8" s="13">
        <f>J8 / G4</f>
        <v>2.0530506658138399E-4</v>
      </c>
    </row>
    <row r="9" spans="1:11" ht="24" customHeight="1" x14ac:dyDescent="0.25">
      <c r="A9" s="4" t="s">
        <v>22</v>
      </c>
      <c r="B9" s="4" t="s">
        <v>14</v>
      </c>
      <c r="C9" s="4"/>
      <c r="D9" s="4" t="s">
        <v>23</v>
      </c>
      <c r="E9" s="5"/>
      <c r="F9" s="6">
        <v>63</v>
      </c>
      <c r="G9" s="6" t="s">
        <v>16</v>
      </c>
      <c r="H9" s="8" t="s">
        <v>16</v>
      </c>
      <c r="I9" s="7">
        <f>J10 + J11 + J12</f>
        <v>13643.05</v>
      </c>
      <c r="J9" s="7">
        <f t="shared" si="0"/>
        <v>859512.15</v>
      </c>
      <c r="K9" s="8">
        <f>J9 / G4</f>
        <v>9.7525256539879784E-2</v>
      </c>
    </row>
    <row r="10" spans="1:11" ht="25.95" customHeight="1" x14ac:dyDescent="0.25">
      <c r="A10" s="9" t="s">
        <v>24</v>
      </c>
      <c r="B10" s="9" t="s">
        <v>25</v>
      </c>
      <c r="C10" s="9" t="s">
        <v>19</v>
      </c>
      <c r="D10" s="9" t="s">
        <v>26</v>
      </c>
      <c r="E10" s="10" t="s">
        <v>21</v>
      </c>
      <c r="F10" s="11">
        <v>25</v>
      </c>
      <c r="G10" s="12">
        <v>116.09</v>
      </c>
      <c r="H10" s="13" t="s">
        <v>16</v>
      </c>
      <c r="I10" s="12">
        <f>TRUNC(TRUNC(G10 * K5, 2) + G10, 2)</f>
        <v>144.96</v>
      </c>
      <c r="J10" s="12">
        <f t="shared" si="0"/>
        <v>3624</v>
      </c>
      <c r="K10" s="13">
        <f>J10 / G4</f>
        <v>4.1120015546089065E-4</v>
      </c>
    </row>
    <row r="11" spans="1:11" ht="24" customHeight="1" x14ac:dyDescent="0.25">
      <c r="A11" s="9" t="s">
        <v>27</v>
      </c>
      <c r="B11" s="9" t="s">
        <v>28</v>
      </c>
      <c r="C11" s="9" t="s">
        <v>19</v>
      </c>
      <c r="D11" s="9" t="s">
        <v>29</v>
      </c>
      <c r="E11" s="10" t="s">
        <v>21</v>
      </c>
      <c r="F11" s="11">
        <v>45</v>
      </c>
      <c r="G11" s="12">
        <v>40.369999999999997</v>
      </c>
      <c r="H11" s="13" t="s">
        <v>16</v>
      </c>
      <c r="I11" s="12">
        <f>TRUNC(TRUNC(G11 * K5, 2) + G11, 2)</f>
        <v>50.41</v>
      </c>
      <c r="J11" s="12">
        <f t="shared" si="0"/>
        <v>2268.4499999999998</v>
      </c>
      <c r="K11" s="13">
        <f>J11 / G4</f>
        <v>2.5739155426469571E-4</v>
      </c>
    </row>
    <row r="12" spans="1:11" ht="39" customHeight="1" x14ac:dyDescent="0.25">
      <c r="A12" s="9" t="s">
        <v>30</v>
      </c>
      <c r="B12" s="9" t="s">
        <v>31</v>
      </c>
      <c r="C12" s="9" t="s">
        <v>32</v>
      </c>
      <c r="D12" s="9" t="s">
        <v>33</v>
      </c>
      <c r="E12" s="10" t="s">
        <v>34</v>
      </c>
      <c r="F12" s="11">
        <v>220</v>
      </c>
      <c r="G12" s="12">
        <v>28.22</v>
      </c>
      <c r="H12" s="13" t="s">
        <v>16</v>
      </c>
      <c r="I12" s="12">
        <f>TRUNC(TRUNC(G12 * K5, 2) + G12, 2)</f>
        <v>35.229999999999997</v>
      </c>
      <c r="J12" s="12">
        <f t="shared" si="0"/>
        <v>7750.6</v>
      </c>
      <c r="K12" s="13">
        <f>J12 / G4</f>
        <v>8.7942823535187061E-4</v>
      </c>
    </row>
    <row r="13" spans="1:11" ht="24" customHeight="1" x14ac:dyDescent="0.25">
      <c r="A13" s="4" t="s">
        <v>35</v>
      </c>
      <c r="B13" s="4" t="s">
        <v>14</v>
      </c>
      <c r="C13" s="4"/>
      <c r="D13" s="4" t="s">
        <v>36</v>
      </c>
      <c r="E13" s="5"/>
      <c r="F13" s="6">
        <v>63</v>
      </c>
      <c r="G13" s="6" t="s">
        <v>16</v>
      </c>
      <c r="H13" s="8" t="s">
        <v>16</v>
      </c>
      <c r="I13" s="7">
        <f>J14 + J15</f>
        <v>5391.45</v>
      </c>
      <c r="J13" s="7">
        <f t="shared" si="0"/>
        <v>339661.35</v>
      </c>
      <c r="K13" s="8">
        <f>J13 / G4</f>
        <v>3.853995582893377E-2</v>
      </c>
    </row>
    <row r="14" spans="1:11" ht="25.95" customHeight="1" x14ac:dyDescent="0.25">
      <c r="A14" s="9" t="s">
        <v>37</v>
      </c>
      <c r="B14" s="9" t="s">
        <v>38</v>
      </c>
      <c r="C14" s="9" t="s">
        <v>19</v>
      </c>
      <c r="D14" s="9" t="s">
        <v>39</v>
      </c>
      <c r="E14" s="10" t="s">
        <v>40</v>
      </c>
      <c r="F14" s="11">
        <v>20</v>
      </c>
      <c r="G14" s="12">
        <v>6.78</v>
      </c>
      <c r="H14" s="13" t="s">
        <v>16</v>
      </c>
      <c r="I14" s="12">
        <f>TRUNC(TRUNC(G14 * K5, 2) + G14, 2)</f>
        <v>8.4600000000000009</v>
      </c>
      <c r="J14" s="12">
        <f t="shared" si="0"/>
        <v>169.2</v>
      </c>
      <c r="K14" s="13">
        <f>J14 / G4</f>
        <v>1.9198417854299859E-5</v>
      </c>
    </row>
    <row r="15" spans="1:11" ht="39" customHeight="1" x14ac:dyDescent="0.25">
      <c r="A15" s="9" t="s">
        <v>41</v>
      </c>
      <c r="B15" s="9" t="s">
        <v>42</v>
      </c>
      <c r="C15" s="9" t="s">
        <v>19</v>
      </c>
      <c r="D15" s="9" t="s">
        <v>43</v>
      </c>
      <c r="E15" s="10" t="s">
        <v>44</v>
      </c>
      <c r="F15" s="11">
        <v>9</v>
      </c>
      <c r="G15" s="12">
        <v>464.69</v>
      </c>
      <c r="H15" s="13" t="s">
        <v>16</v>
      </c>
      <c r="I15" s="12">
        <f>TRUNC(TRUNC(G15 * K5, 2) + G15, 2)</f>
        <v>580.25</v>
      </c>
      <c r="J15" s="12">
        <f t="shared" si="0"/>
        <v>5222.25</v>
      </c>
      <c r="K15" s="13">
        <f>J15 / G4</f>
        <v>5.9254691276369655E-4</v>
      </c>
    </row>
    <row r="16" spans="1:11" ht="24" customHeight="1" x14ac:dyDescent="0.25">
      <c r="A16" s="4" t="s">
        <v>45</v>
      </c>
      <c r="B16" s="4" t="s">
        <v>14</v>
      </c>
      <c r="C16" s="4"/>
      <c r="D16" s="4" t="s">
        <v>46</v>
      </c>
      <c r="E16" s="5"/>
      <c r="F16" s="6">
        <v>63</v>
      </c>
      <c r="G16" s="6" t="s">
        <v>16</v>
      </c>
      <c r="H16" s="8" t="s">
        <v>16</v>
      </c>
      <c r="I16" s="7">
        <f>J17 + J23 + J28</f>
        <v>4377.3899999999994</v>
      </c>
      <c r="J16" s="7">
        <f t="shared" si="0"/>
        <v>275775.57</v>
      </c>
      <c r="K16" s="8">
        <f>J16 / G4</f>
        <v>3.1291102995672108E-2</v>
      </c>
    </row>
    <row r="17" spans="1:11" ht="24" customHeight="1" x14ac:dyDescent="0.25">
      <c r="A17" s="4" t="s">
        <v>47</v>
      </c>
      <c r="B17" s="4" t="s">
        <v>14</v>
      </c>
      <c r="C17" s="4"/>
      <c r="D17" s="4" t="s">
        <v>48</v>
      </c>
      <c r="E17" s="5"/>
      <c r="F17" s="6">
        <v>1</v>
      </c>
      <c r="G17" s="6" t="s">
        <v>16</v>
      </c>
      <c r="H17" s="8" t="s">
        <v>16</v>
      </c>
      <c r="I17" s="7">
        <f>J18 + J19 + J20 + J21 + J22</f>
        <v>1299.25</v>
      </c>
      <c r="J17" s="7">
        <f t="shared" si="0"/>
        <v>1299.25</v>
      </c>
      <c r="K17" s="8">
        <f>J17 / G4</f>
        <v>1.4742047516075115E-4</v>
      </c>
    </row>
    <row r="18" spans="1:11" ht="24" customHeight="1" x14ac:dyDescent="0.25">
      <c r="A18" s="9" t="s">
        <v>49</v>
      </c>
      <c r="B18" s="9" t="s">
        <v>50</v>
      </c>
      <c r="C18" s="9" t="s">
        <v>19</v>
      </c>
      <c r="D18" s="9" t="s">
        <v>51</v>
      </c>
      <c r="E18" s="10" t="s">
        <v>52</v>
      </c>
      <c r="F18" s="11">
        <v>3.84</v>
      </c>
      <c r="G18" s="12">
        <v>88.05</v>
      </c>
      <c r="H18" s="13" t="s">
        <v>16</v>
      </c>
      <c r="I18" s="12">
        <f>TRUNC(TRUNC(G18 * K5, 2) + G18, 2)</f>
        <v>109.94</v>
      </c>
      <c r="J18" s="12">
        <f t="shared" si="0"/>
        <v>422.16</v>
      </c>
      <c r="K18" s="13">
        <f>J18 / G4</f>
        <v>4.7900733341437528E-5</v>
      </c>
    </row>
    <row r="19" spans="1:11" ht="24" customHeight="1" x14ac:dyDescent="0.25">
      <c r="A19" s="9" t="s">
        <v>53</v>
      </c>
      <c r="B19" s="9" t="s">
        <v>54</v>
      </c>
      <c r="C19" s="9" t="s">
        <v>19</v>
      </c>
      <c r="D19" s="9" t="s">
        <v>55</v>
      </c>
      <c r="E19" s="10" t="s">
        <v>44</v>
      </c>
      <c r="F19" s="11">
        <v>3.6</v>
      </c>
      <c r="G19" s="12">
        <v>33.39</v>
      </c>
      <c r="H19" s="13" t="s">
        <v>16</v>
      </c>
      <c r="I19" s="12">
        <f>TRUNC(TRUNC(G19 * K5, 2) + G19, 2)</f>
        <v>41.69</v>
      </c>
      <c r="J19" s="12">
        <f t="shared" si="0"/>
        <v>150.08000000000001</v>
      </c>
      <c r="K19" s="13">
        <f>J19 / G4</f>
        <v>1.7028951250433353E-5</v>
      </c>
    </row>
    <row r="20" spans="1:11" ht="39" customHeight="1" x14ac:dyDescent="0.25">
      <c r="A20" s="9" t="s">
        <v>56</v>
      </c>
      <c r="B20" s="9" t="s">
        <v>57</v>
      </c>
      <c r="C20" s="9" t="s">
        <v>19</v>
      </c>
      <c r="D20" s="9" t="s">
        <v>58</v>
      </c>
      <c r="E20" s="10" t="s">
        <v>44</v>
      </c>
      <c r="F20" s="11">
        <v>16.100000000000001</v>
      </c>
      <c r="G20" s="12">
        <v>24.38</v>
      </c>
      <c r="H20" s="13" t="s">
        <v>16</v>
      </c>
      <c r="I20" s="12">
        <f>TRUNC(TRUNC(G20 * K5, 2) + G20, 2)</f>
        <v>30.44</v>
      </c>
      <c r="J20" s="12">
        <f t="shared" si="0"/>
        <v>490.08</v>
      </c>
      <c r="K20" s="13">
        <f>J20 / G4</f>
        <v>5.5607332281532359E-5</v>
      </c>
    </row>
    <row r="21" spans="1:11" ht="25.95" customHeight="1" x14ac:dyDescent="0.25">
      <c r="A21" s="14" t="s">
        <v>59</v>
      </c>
      <c r="B21" s="14" t="s">
        <v>60</v>
      </c>
      <c r="C21" s="14" t="s">
        <v>19</v>
      </c>
      <c r="D21" s="14" t="s">
        <v>61</v>
      </c>
      <c r="E21" s="15" t="s">
        <v>62</v>
      </c>
      <c r="F21" s="16">
        <v>1.8</v>
      </c>
      <c r="G21" s="17">
        <v>108.92</v>
      </c>
      <c r="H21" s="18">
        <v>0.15</v>
      </c>
      <c r="I21" s="17">
        <f>TRUNC(TRUNC(G21 * H21, 2) + G21, 2)</f>
        <v>125.25</v>
      </c>
      <c r="J21" s="17">
        <f t="shared" si="0"/>
        <v>225.45</v>
      </c>
      <c r="K21" s="18">
        <f>J21 / G4</f>
        <v>2.5580870598415505E-5</v>
      </c>
    </row>
    <row r="22" spans="1:11" ht="25.95" customHeight="1" x14ac:dyDescent="0.25">
      <c r="A22" s="9" t="s">
        <v>63</v>
      </c>
      <c r="B22" s="9" t="s">
        <v>64</v>
      </c>
      <c r="C22" s="9" t="s">
        <v>19</v>
      </c>
      <c r="D22" s="9" t="s">
        <v>65</v>
      </c>
      <c r="E22" s="10" t="s">
        <v>52</v>
      </c>
      <c r="F22" s="11">
        <v>0.36</v>
      </c>
      <c r="G22" s="12">
        <v>25.55</v>
      </c>
      <c r="H22" s="13" t="s">
        <v>16</v>
      </c>
      <c r="I22" s="12">
        <f>TRUNC(TRUNC(G22 * K5, 2) + G22, 2)</f>
        <v>31.9</v>
      </c>
      <c r="J22" s="12">
        <f t="shared" si="0"/>
        <v>11.48</v>
      </c>
      <c r="K22" s="13">
        <f>J22 / G4</f>
        <v>1.3025876889324021E-6</v>
      </c>
    </row>
    <row r="23" spans="1:11" ht="25.95" customHeight="1" x14ac:dyDescent="0.25">
      <c r="A23" s="4" t="s">
        <v>66</v>
      </c>
      <c r="B23" s="4" t="s">
        <v>14</v>
      </c>
      <c r="C23" s="4"/>
      <c r="D23" s="4" t="s">
        <v>67</v>
      </c>
      <c r="E23" s="5"/>
      <c r="F23" s="6">
        <v>1</v>
      </c>
      <c r="G23" s="6" t="s">
        <v>16</v>
      </c>
      <c r="H23" s="8" t="s">
        <v>16</v>
      </c>
      <c r="I23" s="7">
        <f>J24 + J25 + J26 + J27</f>
        <v>1908.82</v>
      </c>
      <c r="J23" s="7">
        <f t="shared" si="0"/>
        <v>1908.82</v>
      </c>
      <c r="K23" s="8">
        <f>J23 / G4</f>
        <v>2.1658583905818357E-4</v>
      </c>
    </row>
    <row r="24" spans="1:11" ht="52.05" customHeight="1" x14ac:dyDescent="0.25">
      <c r="A24" s="9" t="s">
        <v>68</v>
      </c>
      <c r="B24" s="9" t="s">
        <v>69</v>
      </c>
      <c r="C24" s="9" t="s">
        <v>19</v>
      </c>
      <c r="D24" s="9" t="s">
        <v>70</v>
      </c>
      <c r="E24" s="10" t="s">
        <v>71</v>
      </c>
      <c r="F24" s="11">
        <v>25</v>
      </c>
      <c r="G24" s="12">
        <v>28.09</v>
      </c>
      <c r="H24" s="13" t="s">
        <v>16</v>
      </c>
      <c r="I24" s="12">
        <f>TRUNC(TRUNC(G24 * K5, 2) + G24, 2)</f>
        <v>35.07</v>
      </c>
      <c r="J24" s="12">
        <f t="shared" si="0"/>
        <v>876.75</v>
      </c>
      <c r="K24" s="13">
        <f>J24 / G4</f>
        <v>9.9481163438282526E-5</v>
      </c>
    </row>
    <row r="25" spans="1:11" ht="52.05" customHeight="1" x14ac:dyDescent="0.25">
      <c r="A25" s="9" t="s">
        <v>72</v>
      </c>
      <c r="B25" s="9" t="s">
        <v>73</v>
      </c>
      <c r="C25" s="9" t="s">
        <v>19</v>
      </c>
      <c r="D25" s="9" t="s">
        <v>74</v>
      </c>
      <c r="E25" s="10" t="s">
        <v>71</v>
      </c>
      <c r="F25" s="11">
        <v>1</v>
      </c>
      <c r="G25" s="12">
        <v>344.82</v>
      </c>
      <c r="H25" s="13" t="s">
        <v>16</v>
      </c>
      <c r="I25" s="12">
        <f>TRUNC(TRUNC(G25 * K5, 2) + G25, 2)</f>
        <v>430.57</v>
      </c>
      <c r="J25" s="12">
        <f t="shared" si="0"/>
        <v>430.57</v>
      </c>
      <c r="K25" s="13">
        <f>J25 / G4</f>
        <v>4.8854980942824416E-5</v>
      </c>
    </row>
    <row r="26" spans="1:11" ht="39" customHeight="1" x14ac:dyDescent="0.25">
      <c r="A26" s="9" t="s">
        <v>75</v>
      </c>
      <c r="B26" s="9" t="s">
        <v>76</v>
      </c>
      <c r="C26" s="9" t="s">
        <v>19</v>
      </c>
      <c r="D26" s="9" t="s">
        <v>77</v>
      </c>
      <c r="E26" s="10" t="s">
        <v>78</v>
      </c>
      <c r="F26" s="11">
        <v>60</v>
      </c>
      <c r="G26" s="12">
        <v>2.39</v>
      </c>
      <c r="H26" s="13" t="s">
        <v>16</v>
      </c>
      <c r="I26" s="12">
        <f>TRUNC(TRUNC(G26 * K5, 2) + G26, 2)</f>
        <v>2.98</v>
      </c>
      <c r="J26" s="12">
        <f t="shared" si="0"/>
        <v>178.8</v>
      </c>
      <c r="K26" s="13">
        <f>J26 / G4</f>
        <v>2.0287689789295599E-5</v>
      </c>
    </row>
    <row r="27" spans="1:11" ht="39" customHeight="1" x14ac:dyDescent="0.3">
      <c r="A27" s="9" t="s">
        <v>79</v>
      </c>
      <c r="B27" s="9" t="s">
        <v>80</v>
      </c>
      <c r="C27" s="9" t="s">
        <v>19</v>
      </c>
      <c r="D27" s="9" t="s">
        <v>81</v>
      </c>
      <c r="E27" s="10" t="s">
        <v>40</v>
      </c>
      <c r="F27" s="11">
        <v>6</v>
      </c>
      <c r="G27" s="12">
        <v>56.42</v>
      </c>
      <c r="H27" s="13" t="s">
        <v>16</v>
      </c>
      <c r="I27" s="12">
        <f>TRUNC(TRUNC(G27 * K5, 2) + G27, 2)</f>
        <v>70.45</v>
      </c>
      <c r="J27" s="12">
        <f t="shared" si="0"/>
        <v>422.7</v>
      </c>
      <c r="K27" s="13">
        <f>J27 / G4</f>
        <v>4.7962004887781036E-5</v>
      </c>
    </row>
    <row r="28" spans="1:11" ht="24" customHeight="1" x14ac:dyDescent="0.3">
      <c r="A28" s="4" t="s">
        <v>82</v>
      </c>
      <c r="B28" s="4" t="s">
        <v>14</v>
      </c>
      <c r="C28" s="4"/>
      <c r="D28" s="4" t="s">
        <v>83</v>
      </c>
      <c r="E28" s="5"/>
      <c r="F28" s="6">
        <v>1</v>
      </c>
      <c r="G28" s="6" t="s">
        <v>16</v>
      </c>
      <c r="H28" s="8" t="s">
        <v>16</v>
      </c>
      <c r="I28" s="7">
        <f>J29</f>
        <v>1169.32</v>
      </c>
      <c r="J28" s="7">
        <f t="shared" si="0"/>
        <v>1169.32</v>
      </c>
      <c r="K28" s="8">
        <f>J28 / G4</f>
        <v>1.3267786031554321E-4</v>
      </c>
    </row>
    <row r="29" spans="1:11" ht="25.95" customHeight="1" x14ac:dyDescent="0.3">
      <c r="A29" s="9" t="s">
        <v>84</v>
      </c>
      <c r="B29" s="9" t="s">
        <v>85</v>
      </c>
      <c r="C29" s="9" t="s">
        <v>32</v>
      </c>
      <c r="D29" s="9" t="s">
        <v>86</v>
      </c>
      <c r="E29" s="10" t="s">
        <v>71</v>
      </c>
      <c r="F29" s="11">
        <v>2</v>
      </c>
      <c r="G29" s="12">
        <v>468.22</v>
      </c>
      <c r="H29" s="13" t="s">
        <v>16</v>
      </c>
      <c r="I29" s="12">
        <f>TRUNC(TRUNC(G29 * K5, 2) + G29, 2)</f>
        <v>584.66</v>
      </c>
      <c r="J29" s="12">
        <f t="shared" si="0"/>
        <v>1169.32</v>
      </c>
      <c r="K29" s="13">
        <f>J29 / G4</f>
        <v>1.3267786031554321E-4</v>
      </c>
    </row>
    <row r="30" spans="1:11" ht="24" customHeight="1" x14ac:dyDescent="0.3">
      <c r="A30" s="4" t="s">
        <v>87</v>
      </c>
      <c r="B30" s="4" t="s">
        <v>14</v>
      </c>
      <c r="C30" s="4"/>
      <c r="D30" s="4" t="s">
        <v>88</v>
      </c>
      <c r="E30" s="5"/>
      <c r="F30" s="6">
        <v>63</v>
      </c>
      <c r="G30" s="6" t="s">
        <v>16</v>
      </c>
      <c r="H30" s="8" t="s">
        <v>16</v>
      </c>
      <c r="I30" s="7">
        <f>J31 + J33 + J46 + J54 + J59 + J64</f>
        <v>52362.720000000001</v>
      </c>
      <c r="J30" s="7">
        <f t="shared" si="0"/>
        <v>3298851.36</v>
      </c>
      <c r="K30" s="8">
        <f>J30 / G4</f>
        <v>0.37430689626776226</v>
      </c>
    </row>
    <row r="31" spans="1:11" ht="24" customHeight="1" x14ac:dyDescent="0.3">
      <c r="A31" s="4" t="s">
        <v>89</v>
      </c>
      <c r="B31" s="4" t="s">
        <v>14</v>
      </c>
      <c r="C31" s="4"/>
      <c r="D31" s="4" t="s">
        <v>90</v>
      </c>
      <c r="E31" s="5"/>
      <c r="F31" s="6">
        <v>1</v>
      </c>
      <c r="G31" s="6" t="s">
        <v>16</v>
      </c>
      <c r="H31" s="8" t="s">
        <v>16</v>
      </c>
      <c r="I31" s="7">
        <f>J32</f>
        <v>13564.8</v>
      </c>
      <c r="J31" s="7">
        <f t="shared" si="0"/>
        <v>13564.8</v>
      </c>
      <c r="K31" s="8">
        <f>J31 / G4</f>
        <v>1.5391412441489759E-3</v>
      </c>
    </row>
    <row r="32" spans="1:11" ht="25.95" customHeight="1" x14ac:dyDescent="0.3">
      <c r="A32" s="9" t="s">
        <v>91</v>
      </c>
      <c r="B32" s="9" t="s">
        <v>92</v>
      </c>
      <c r="C32" s="9" t="s">
        <v>32</v>
      </c>
      <c r="D32" s="9" t="s">
        <v>93</v>
      </c>
      <c r="E32" s="10" t="s">
        <v>40</v>
      </c>
      <c r="F32" s="11">
        <v>40</v>
      </c>
      <c r="G32" s="12">
        <v>271.58</v>
      </c>
      <c r="H32" s="13" t="s">
        <v>16</v>
      </c>
      <c r="I32" s="12">
        <f>TRUNC(TRUNC(G32 * K5, 2) + G32, 2)</f>
        <v>339.12</v>
      </c>
      <c r="J32" s="12">
        <f t="shared" si="0"/>
        <v>13564.8</v>
      </c>
      <c r="K32" s="13">
        <f>J32 / G4</f>
        <v>1.5391412441489759E-3</v>
      </c>
    </row>
    <row r="33" spans="1:11" ht="24" customHeight="1" x14ac:dyDescent="0.3">
      <c r="A33" s="4" t="s">
        <v>94</v>
      </c>
      <c r="B33" s="4" t="s">
        <v>14</v>
      </c>
      <c r="C33" s="4"/>
      <c r="D33" s="4" t="s">
        <v>95</v>
      </c>
      <c r="E33" s="5"/>
      <c r="F33" s="6">
        <v>1</v>
      </c>
      <c r="G33" s="6" t="s">
        <v>16</v>
      </c>
      <c r="H33" s="8" t="s">
        <v>16</v>
      </c>
      <c r="I33" s="7">
        <f>J34 + J35 + J36 + J37 + J38 + J39 + J40 + J41 + J42 + J43 + J44 + J45</f>
        <v>12143.920000000002</v>
      </c>
      <c r="J33" s="7">
        <f t="shared" si="0"/>
        <v>12143.92</v>
      </c>
      <c r="K33" s="8">
        <f>J33 / G4</f>
        <v>1.3779199205034821E-3</v>
      </c>
    </row>
    <row r="34" spans="1:11" ht="24" customHeight="1" x14ac:dyDescent="0.3">
      <c r="A34" s="9" t="s">
        <v>96</v>
      </c>
      <c r="B34" s="9" t="s">
        <v>50</v>
      </c>
      <c r="C34" s="9" t="s">
        <v>19</v>
      </c>
      <c r="D34" s="9" t="s">
        <v>51</v>
      </c>
      <c r="E34" s="10" t="s">
        <v>52</v>
      </c>
      <c r="F34" s="11">
        <v>7.2</v>
      </c>
      <c r="G34" s="12">
        <v>88.05</v>
      </c>
      <c r="H34" s="13" t="s">
        <v>16</v>
      </c>
      <c r="I34" s="12">
        <f>TRUNC(TRUNC(G34 * K5, 2) + G34, 2)</f>
        <v>109.94</v>
      </c>
      <c r="J34" s="12">
        <f t="shared" si="0"/>
        <v>791.56</v>
      </c>
      <c r="K34" s="13">
        <f>J34 / G4</f>
        <v>8.9815009673460973E-5</v>
      </c>
    </row>
    <row r="35" spans="1:11" ht="39" customHeight="1" x14ac:dyDescent="0.3">
      <c r="A35" s="9" t="s">
        <v>97</v>
      </c>
      <c r="B35" s="9" t="s">
        <v>98</v>
      </c>
      <c r="C35" s="9" t="s">
        <v>19</v>
      </c>
      <c r="D35" s="9" t="s">
        <v>99</v>
      </c>
      <c r="E35" s="10" t="s">
        <v>52</v>
      </c>
      <c r="F35" s="11">
        <v>3.6</v>
      </c>
      <c r="G35" s="12">
        <v>608.05999999999995</v>
      </c>
      <c r="H35" s="13" t="s">
        <v>16</v>
      </c>
      <c r="I35" s="12">
        <f>TRUNC(TRUNC(G35 * K5, 2) + G35, 2)</f>
        <v>759.28</v>
      </c>
      <c r="J35" s="12">
        <f t="shared" si="0"/>
        <v>2733.4</v>
      </c>
      <c r="K35" s="13">
        <f>J35 / G4</f>
        <v>3.1014749032472368E-4</v>
      </c>
    </row>
    <row r="36" spans="1:11" ht="52.05" customHeight="1" x14ac:dyDescent="0.3">
      <c r="A36" s="9" t="s">
        <v>100</v>
      </c>
      <c r="B36" s="9" t="s">
        <v>101</v>
      </c>
      <c r="C36" s="9" t="s">
        <v>19</v>
      </c>
      <c r="D36" s="9" t="s">
        <v>102</v>
      </c>
      <c r="E36" s="10" t="s">
        <v>44</v>
      </c>
      <c r="F36" s="11">
        <v>31.68</v>
      </c>
      <c r="G36" s="12">
        <v>75.489999999999995</v>
      </c>
      <c r="H36" s="13" t="s">
        <v>16</v>
      </c>
      <c r="I36" s="12">
        <f>TRUNC(TRUNC(G36 * K5, 2) + G36, 2)</f>
        <v>94.26</v>
      </c>
      <c r="J36" s="12">
        <f t="shared" si="0"/>
        <v>2986.15</v>
      </c>
      <c r="K36" s="13">
        <f>J36 / G4</f>
        <v>3.388259779882833E-4</v>
      </c>
    </row>
    <row r="37" spans="1:11" ht="39" customHeight="1" x14ac:dyDescent="0.3">
      <c r="A37" s="9" t="s">
        <v>103</v>
      </c>
      <c r="B37" s="9" t="s">
        <v>104</v>
      </c>
      <c r="C37" s="9" t="s">
        <v>19</v>
      </c>
      <c r="D37" s="9" t="s">
        <v>105</v>
      </c>
      <c r="E37" s="10" t="s">
        <v>52</v>
      </c>
      <c r="F37" s="11">
        <v>0.27</v>
      </c>
      <c r="G37" s="12">
        <v>475.25</v>
      </c>
      <c r="H37" s="13" t="s">
        <v>16</v>
      </c>
      <c r="I37" s="12">
        <f>TRUNC(TRUNC(G37 * K5, 2) + G37, 2)</f>
        <v>593.44000000000005</v>
      </c>
      <c r="J37" s="12">
        <f t="shared" si="0"/>
        <v>160.22</v>
      </c>
      <c r="K37" s="13">
        <f>J37 / G4</f>
        <v>1.8179494731772598E-5</v>
      </c>
    </row>
    <row r="38" spans="1:11" ht="39" customHeight="1" x14ac:dyDescent="0.3">
      <c r="A38" s="9" t="s">
        <v>106</v>
      </c>
      <c r="B38" s="9" t="s">
        <v>107</v>
      </c>
      <c r="C38" s="9" t="s">
        <v>19</v>
      </c>
      <c r="D38" s="9" t="s">
        <v>108</v>
      </c>
      <c r="E38" s="10" t="s">
        <v>44</v>
      </c>
      <c r="F38" s="11">
        <v>9</v>
      </c>
      <c r="G38" s="12">
        <v>37.08</v>
      </c>
      <c r="H38" s="13" t="s">
        <v>16</v>
      </c>
      <c r="I38" s="12">
        <f>TRUNC(TRUNC(G38 * K5, 2) + G38, 2)</f>
        <v>46.3</v>
      </c>
      <c r="J38" s="12">
        <f t="shared" si="0"/>
        <v>416.7</v>
      </c>
      <c r="K38" s="13">
        <f>J38 / G4</f>
        <v>4.7281209928408699E-5</v>
      </c>
    </row>
    <row r="39" spans="1:11" ht="39" customHeight="1" x14ac:dyDescent="0.3">
      <c r="A39" s="9" t="s">
        <v>109</v>
      </c>
      <c r="B39" s="9" t="s">
        <v>110</v>
      </c>
      <c r="C39" s="9" t="s">
        <v>19</v>
      </c>
      <c r="D39" s="9" t="s">
        <v>111</v>
      </c>
      <c r="E39" s="10" t="s">
        <v>44</v>
      </c>
      <c r="F39" s="11">
        <v>9</v>
      </c>
      <c r="G39" s="12">
        <v>98.98</v>
      </c>
      <c r="H39" s="13" t="s">
        <v>16</v>
      </c>
      <c r="I39" s="12">
        <f>TRUNC(TRUNC(G39 * K5, 2) + G39, 2)</f>
        <v>123.59</v>
      </c>
      <c r="J39" s="12">
        <f t="shared" ref="J39:J70" si="1">TRUNC(F39 * I39,2)</f>
        <v>1112.31</v>
      </c>
      <c r="K39" s="13">
        <f>J39 / G4</f>
        <v>1.2620917354324042E-4</v>
      </c>
    </row>
    <row r="40" spans="1:11" ht="52.05" customHeight="1" x14ac:dyDescent="0.3">
      <c r="A40" s="9" t="s">
        <v>112</v>
      </c>
      <c r="B40" s="9" t="s">
        <v>113</v>
      </c>
      <c r="C40" s="9" t="s">
        <v>19</v>
      </c>
      <c r="D40" s="9" t="s">
        <v>114</v>
      </c>
      <c r="E40" s="10" t="s">
        <v>44</v>
      </c>
      <c r="F40" s="11">
        <v>11</v>
      </c>
      <c r="G40" s="12">
        <v>53.82</v>
      </c>
      <c r="H40" s="13" t="s">
        <v>16</v>
      </c>
      <c r="I40" s="12">
        <f>TRUNC(TRUNC(G40 * K5, 2) + G40, 2)</f>
        <v>67.2</v>
      </c>
      <c r="J40" s="12">
        <f t="shared" si="1"/>
        <v>739.2</v>
      </c>
      <c r="K40" s="13">
        <f>J40 / G4</f>
        <v>8.3873938994671733E-5</v>
      </c>
    </row>
    <row r="41" spans="1:11" ht="24" customHeight="1" x14ac:dyDescent="0.3">
      <c r="A41" s="14" t="s">
        <v>115</v>
      </c>
      <c r="B41" s="14" t="s">
        <v>116</v>
      </c>
      <c r="C41" s="14" t="s">
        <v>32</v>
      </c>
      <c r="D41" s="14" t="s">
        <v>117</v>
      </c>
      <c r="E41" s="15" t="s">
        <v>71</v>
      </c>
      <c r="F41" s="16">
        <v>4</v>
      </c>
      <c r="G41" s="17">
        <v>98.5</v>
      </c>
      <c r="H41" s="18">
        <v>0.15</v>
      </c>
      <c r="I41" s="17">
        <f>TRUNC(TRUNC(G41 * H41, 2) + G41, 2)</f>
        <v>113.27</v>
      </c>
      <c r="J41" s="17">
        <f t="shared" si="1"/>
        <v>453.08</v>
      </c>
      <c r="K41" s="18">
        <f>J41 / G4</f>
        <v>5.1409096698736294E-5</v>
      </c>
    </row>
    <row r="42" spans="1:11" ht="25.95" customHeight="1" x14ac:dyDescent="0.3">
      <c r="A42" s="9" t="s">
        <v>118</v>
      </c>
      <c r="B42" s="9" t="s">
        <v>119</v>
      </c>
      <c r="C42" s="9" t="s">
        <v>19</v>
      </c>
      <c r="D42" s="9" t="s">
        <v>120</v>
      </c>
      <c r="E42" s="10" t="s">
        <v>44</v>
      </c>
      <c r="F42" s="11">
        <v>1.68</v>
      </c>
      <c r="G42" s="12">
        <v>698.15</v>
      </c>
      <c r="H42" s="13" t="s">
        <v>16</v>
      </c>
      <c r="I42" s="12">
        <f>TRUNC(TRUNC(G42 * K5, 2) + G42, 2)</f>
        <v>871.77</v>
      </c>
      <c r="J42" s="12">
        <f t="shared" si="1"/>
        <v>1464.57</v>
      </c>
      <c r="K42" s="13">
        <f>J42 / G4</f>
        <v>1.6617864560799023E-4</v>
      </c>
    </row>
    <row r="43" spans="1:11" ht="39" customHeight="1" x14ac:dyDescent="0.3">
      <c r="A43" s="9" t="s">
        <v>121</v>
      </c>
      <c r="B43" s="9" t="s">
        <v>122</v>
      </c>
      <c r="C43" s="9" t="s">
        <v>19</v>
      </c>
      <c r="D43" s="9" t="s">
        <v>123</v>
      </c>
      <c r="E43" s="10" t="s">
        <v>44</v>
      </c>
      <c r="F43" s="11">
        <v>9</v>
      </c>
      <c r="G43" s="12">
        <v>63.02</v>
      </c>
      <c r="H43" s="13" t="s">
        <v>16</v>
      </c>
      <c r="I43" s="12">
        <f>TRUNC(TRUNC(G43 * K5, 2) + G43, 2)</f>
        <v>78.69</v>
      </c>
      <c r="J43" s="12">
        <f t="shared" si="1"/>
        <v>708.21</v>
      </c>
      <c r="K43" s="13">
        <f>J43 / G4</f>
        <v>8.0357633029513618E-5</v>
      </c>
    </row>
    <row r="44" spans="1:11" ht="52.05" customHeight="1" x14ac:dyDescent="0.3">
      <c r="A44" s="9" t="s">
        <v>124</v>
      </c>
      <c r="B44" s="9" t="s">
        <v>125</v>
      </c>
      <c r="C44" s="9" t="s">
        <v>19</v>
      </c>
      <c r="D44" s="9" t="s">
        <v>126</v>
      </c>
      <c r="E44" s="10" t="s">
        <v>44</v>
      </c>
      <c r="F44" s="11">
        <v>9</v>
      </c>
      <c r="G44" s="12">
        <v>4.3499999999999996</v>
      </c>
      <c r="H44" s="13" t="s">
        <v>16</v>
      </c>
      <c r="I44" s="12">
        <f>TRUNC(TRUNC(G44 * K5, 2) + G44, 2)</f>
        <v>5.43</v>
      </c>
      <c r="J44" s="12">
        <f t="shared" si="1"/>
        <v>48.87</v>
      </c>
      <c r="K44" s="13">
        <f>J44 / G4</f>
        <v>5.5450749440876724E-6</v>
      </c>
    </row>
    <row r="45" spans="1:11" ht="52.05" customHeight="1" x14ac:dyDescent="0.3">
      <c r="A45" s="9" t="s">
        <v>127</v>
      </c>
      <c r="B45" s="9" t="s">
        <v>128</v>
      </c>
      <c r="C45" s="9" t="s">
        <v>19</v>
      </c>
      <c r="D45" s="9" t="s">
        <v>129</v>
      </c>
      <c r="E45" s="10" t="s">
        <v>44</v>
      </c>
      <c r="F45" s="11">
        <v>9</v>
      </c>
      <c r="G45" s="12">
        <v>47.13</v>
      </c>
      <c r="H45" s="13" t="s">
        <v>16</v>
      </c>
      <c r="I45" s="12">
        <f>TRUNC(TRUNC(G45 * K5, 2) + G45, 2)</f>
        <v>58.85</v>
      </c>
      <c r="J45" s="12">
        <f t="shared" si="1"/>
        <v>529.65</v>
      </c>
      <c r="K45" s="13">
        <f>J45 / G4</f>
        <v>6.0097175038592911E-5</v>
      </c>
    </row>
    <row r="46" spans="1:11" ht="24" customHeight="1" x14ac:dyDescent="0.3">
      <c r="A46" s="4" t="s">
        <v>130</v>
      </c>
      <c r="B46" s="4" t="s">
        <v>14</v>
      </c>
      <c r="C46" s="4"/>
      <c r="D46" s="4" t="s">
        <v>131</v>
      </c>
      <c r="E46" s="5"/>
      <c r="F46" s="6">
        <v>1</v>
      </c>
      <c r="G46" s="6" t="s">
        <v>16</v>
      </c>
      <c r="H46" s="8" t="s">
        <v>16</v>
      </c>
      <c r="I46" s="7">
        <f>J47 + J48 + J49 + J50 + J51 + J52 + J53</f>
        <v>9481.07</v>
      </c>
      <c r="J46" s="7">
        <f t="shared" si="1"/>
        <v>9481.07</v>
      </c>
      <c r="K46" s="8">
        <f>J46 / G4</f>
        <v>1.0757774442427114E-3</v>
      </c>
    </row>
    <row r="47" spans="1:11" ht="24" customHeight="1" x14ac:dyDescent="0.3">
      <c r="A47" s="9" t="s">
        <v>132</v>
      </c>
      <c r="B47" s="9" t="s">
        <v>50</v>
      </c>
      <c r="C47" s="9" t="s">
        <v>19</v>
      </c>
      <c r="D47" s="9" t="s">
        <v>51</v>
      </c>
      <c r="E47" s="10" t="s">
        <v>52</v>
      </c>
      <c r="F47" s="11">
        <v>16</v>
      </c>
      <c r="G47" s="12">
        <v>88.05</v>
      </c>
      <c r="H47" s="13" t="s">
        <v>16</v>
      </c>
      <c r="I47" s="12">
        <f>TRUNC(TRUNC(G47 * K5, 2) + G47, 2)</f>
        <v>109.94</v>
      </c>
      <c r="J47" s="12">
        <f t="shared" si="1"/>
        <v>1759.04</v>
      </c>
      <c r="K47" s="13">
        <f>J47 / G4</f>
        <v>1.9959092755571884E-4</v>
      </c>
    </row>
    <row r="48" spans="1:11" ht="39" customHeight="1" x14ac:dyDescent="0.3">
      <c r="A48" s="9" t="s">
        <v>133</v>
      </c>
      <c r="B48" s="9" t="s">
        <v>104</v>
      </c>
      <c r="C48" s="9" t="s">
        <v>19</v>
      </c>
      <c r="D48" s="9" t="s">
        <v>105</v>
      </c>
      <c r="E48" s="10" t="s">
        <v>52</v>
      </c>
      <c r="F48" s="11">
        <v>0.4</v>
      </c>
      <c r="G48" s="12">
        <v>475.25</v>
      </c>
      <c r="H48" s="13" t="s">
        <v>16</v>
      </c>
      <c r="I48" s="12">
        <f>TRUNC(TRUNC(G48 * K5, 2) + G48, 2)</f>
        <v>593.44000000000005</v>
      </c>
      <c r="J48" s="12">
        <f t="shared" si="1"/>
        <v>237.37</v>
      </c>
      <c r="K48" s="13">
        <f>J48 / G4</f>
        <v>2.6933383251035214E-5</v>
      </c>
    </row>
    <row r="49" spans="1:11" ht="52.05" customHeight="1" x14ac:dyDescent="0.3">
      <c r="A49" s="9" t="s">
        <v>134</v>
      </c>
      <c r="B49" s="9" t="s">
        <v>101</v>
      </c>
      <c r="C49" s="9" t="s">
        <v>19</v>
      </c>
      <c r="D49" s="9" t="s">
        <v>102</v>
      </c>
      <c r="E49" s="10" t="s">
        <v>44</v>
      </c>
      <c r="F49" s="11">
        <v>16</v>
      </c>
      <c r="G49" s="12">
        <v>75.489999999999995</v>
      </c>
      <c r="H49" s="13" t="s">
        <v>16</v>
      </c>
      <c r="I49" s="12">
        <f>TRUNC(TRUNC(G49 * K5, 2) + G49, 2)</f>
        <v>94.26</v>
      </c>
      <c r="J49" s="12">
        <f t="shared" si="1"/>
        <v>1508.16</v>
      </c>
      <c r="K49" s="13">
        <f>J49 / G4</f>
        <v>1.7112462098783026E-4</v>
      </c>
    </row>
    <row r="50" spans="1:11" ht="52.05" customHeight="1" x14ac:dyDescent="0.3">
      <c r="A50" s="9" t="s">
        <v>135</v>
      </c>
      <c r="B50" s="9" t="s">
        <v>136</v>
      </c>
      <c r="C50" s="9" t="s">
        <v>19</v>
      </c>
      <c r="D50" s="9" t="s">
        <v>137</v>
      </c>
      <c r="E50" s="10" t="s">
        <v>52</v>
      </c>
      <c r="F50" s="11">
        <v>1.2</v>
      </c>
      <c r="G50" s="12">
        <v>918.32</v>
      </c>
      <c r="H50" s="13" t="s">
        <v>16</v>
      </c>
      <c r="I50" s="12">
        <f>TRUNC(TRUNC(G50 * K5, 2) + G50, 2)</f>
        <v>1146.7</v>
      </c>
      <c r="J50" s="12">
        <f t="shared" si="1"/>
        <v>1376.04</v>
      </c>
      <c r="K50" s="13">
        <f>J50 / G4</f>
        <v>1.5613351598245143E-4</v>
      </c>
    </row>
    <row r="51" spans="1:11" ht="39" customHeight="1" x14ac:dyDescent="0.3">
      <c r="A51" s="9" t="s">
        <v>138</v>
      </c>
      <c r="B51" s="9" t="s">
        <v>139</v>
      </c>
      <c r="C51" s="9" t="s">
        <v>19</v>
      </c>
      <c r="D51" s="9" t="s">
        <v>140</v>
      </c>
      <c r="E51" s="10" t="s">
        <v>141</v>
      </c>
      <c r="F51" s="11">
        <v>144</v>
      </c>
      <c r="G51" s="12">
        <v>10.38</v>
      </c>
      <c r="H51" s="13" t="s">
        <v>16</v>
      </c>
      <c r="I51" s="12">
        <f>TRUNC(TRUNC(G51 * K5, 2) + G51, 2)</f>
        <v>12.96</v>
      </c>
      <c r="J51" s="12">
        <f t="shared" si="1"/>
        <v>1866.24</v>
      </c>
      <c r="K51" s="13">
        <f>J51 / G4</f>
        <v>2.1175446416317123E-4</v>
      </c>
    </row>
    <row r="52" spans="1:11" ht="39" customHeight="1" x14ac:dyDescent="0.3">
      <c r="A52" s="9" t="s">
        <v>142</v>
      </c>
      <c r="B52" s="9" t="s">
        <v>143</v>
      </c>
      <c r="C52" s="9" t="s">
        <v>19</v>
      </c>
      <c r="D52" s="9" t="s">
        <v>144</v>
      </c>
      <c r="E52" s="10" t="s">
        <v>44</v>
      </c>
      <c r="F52" s="11">
        <v>24</v>
      </c>
      <c r="G52" s="12">
        <v>58.23</v>
      </c>
      <c r="H52" s="13" t="s">
        <v>16</v>
      </c>
      <c r="I52" s="12">
        <f>TRUNC(TRUNC(G52 * K5, 2) + G52, 2)</f>
        <v>72.709999999999994</v>
      </c>
      <c r="J52" s="12">
        <f t="shared" si="1"/>
        <v>1745.04</v>
      </c>
      <c r="K52" s="13">
        <f>J52 / G4</f>
        <v>1.9800240598385005E-4</v>
      </c>
    </row>
    <row r="53" spans="1:11" ht="39" customHeight="1" x14ac:dyDescent="0.3">
      <c r="A53" s="9" t="s">
        <v>145</v>
      </c>
      <c r="B53" s="9" t="s">
        <v>146</v>
      </c>
      <c r="C53" s="9" t="s">
        <v>19</v>
      </c>
      <c r="D53" s="9" t="s">
        <v>147</v>
      </c>
      <c r="E53" s="10" t="s">
        <v>71</v>
      </c>
      <c r="F53" s="11">
        <v>1</v>
      </c>
      <c r="G53" s="12">
        <v>792.17</v>
      </c>
      <c r="H53" s="13" t="s">
        <v>16</v>
      </c>
      <c r="I53" s="12">
        <f>TRUNC(TRUNC(G53 * K5, 2) + G53, 2)</f>
        <v>989.18</v>
      </c>
      <c r="J53" s="12">
        <f t="shared" si="1"/>
        <v>989.18</v>
      </c>
      <c r="K53" s="13">
        <f>J53 / G4</f>
        <v>1.1223812631865446E-4</v>
      </c>
    </row>
    <row r="54" spans="1:11" ht="24" customHeight="1" x14ac:dyDescent="0.3">
      <c r="A54" s="4" t="s">
        <v>148</v>
      </c>
      <c r="B54" s="4" t="s">
        <v>14</v>
      </c>
      <c r="C54" s="4"/>
      <c r="D54" s="4" t="s">
        <v>149</v>
      </c>
      <c r="E54" s="5"/>
      <c r="F54" s="6">
        <v>1</v>
      </c>
      <c r="G54" s="6" t="s">
        <v>16</v>
      </c>
      <c r="H54" s="8" t="s">
        <v>16</v>
      </c>
      <c r="I54" s="7">
        <f>J55 + J56 + J57 + J58</f>
        <v>11420.71</v>
      </c>
      <c r="J54" s="7">
        <f t="shared" si="1"/>
        <v>11420.71</v>
      </c>
      <c r="K54" s="8">
        <f>J54 / G4</f>
        <v>1.2958603000755376E-3</v>
      </c>
    </row>
    <row r="55" spans="1:11" ht="39" customHeight="1" x14ac:dyDescent="0.3">
      <c r="A55" s="9" t="s">
        <v>150</v>
      </c>
      <c r="B55" s="9" t="s">
        <v>151</v>
      </c>
      <c r="C55" s="9" t="s">
        <v>19</v>
      </c>
      <c r="D55" s="9" t="s">
        <v>152</v>
      </c>
      <c r="E55" s="10" t="s">
        <v>71</v>
      </c>
      <c r="F55" s="11">
        <v>1</v>
      </c>
      <c r="G55" s="12">
        <v>791.68</v>
      </c>
      <c r="H55" s="13" t="s">
        <v>16</v>
      </c>
      <c r="I55" s="12">
        <f>TRUNC(TRUNC(G55 * K5, 2) + G55, 2)</f>
        <v>988.57</v>
      </c>
      <c r="J55" s="12">
        <f t="shared" si="1"/>
        <v>988.57</v>
      </c>
      <c r="K55" s="13">
        <f>J55 / G4</f>
        <v>1.1216891216445163E-4</v>
      </c>
    </row>
    <row r="56" spans="1:11" ht="25.95" customHeight="1" x14ac:dyDescent="0.3">
      <c r="A56" s="9" t="s">
        <v>153</v>
      </c>
      <c r="B56" s="9" t="s">
        <v>154</v>
      </c>
      <c r="C56" s="9" t="s">
        <v>32</v>
      </c>
      <c r="D56" s="9" t="s">
        <v>155</v>
      </c>
      <c r="E56" s="10" t="s">
        <v>71</v>
      </c>
      <c r="F56" s="11">
        <v>2</v>
      </c>
      <c r="G56" s="12">
        <v>364.8</v>
      </c>
      <c r="H56" s="13" t="s">
        <v>16</v>
      </c>
      <c r="I56" s="12">
        <f>TRUNC(TRUNC(G56 * K5, 2) + G56, 2)</f>
        <v>455.52</v>
      </c>
      <c r="J56" s="12">
        <f t="shared" si="1"/>
        <v>911.04</v>
      </c>
      <c r="K56" s="13">
        <f>J56 / G4</f>
        <v>1.0337190663109542E-4</v>
      </c>
    </row>
    <row r="57" spans="1:11" ht="25.95" customHeight="1" x14ac:dyDescent="0.3">
      <c r="A57" s="9" t="s">
        <v>156</v>
      </c>
      <c r="B57" s="9" t="s">
        <v>157</v>
      </c>
      <c r="C57" s="9" t="s">
        <v>32</v>
      </c>
      <c r="D57" s="9" t="s">
        <v>158</v>
      </c>
      <c r="E57" s="10" t="s">
        <v>71</v>
      </c>
      <c r="F57" s="11">
        <v>3</v>
      </c>
      <c r="G57" s="12">
        <v>1609.78</v>
      </c>
      <c r="H57" s="13" t="s">
        <v>16</v>
      </c>
      <c r="I57" s="12">
        <f>TRUNC(TRUNC(G57 * K5, 2) + G57, 2)</f>
        <v>2010.13</v>
      </c>
      <c r="J57" s="12">
        <f t="shared" si="1"/>
        <v>6030.39</v>
      </c>
      <c r="K57" s="13">
        <f>J57 / G4</f>
        <v>6.8424318584155641E-4</v>
      </c>
    </row>
    <row r="58" spans="1:11" ht="25.95" customHeight="1" x14ac:dyDescent="0.3">
      <c r="A58" s="9" t="s">
        <v>159</v>
      </c>
      <c r="B58" s="9" t="s">
        <v>160</v>
      </c>
      <c r="C58" s="9" t="s">
        <v>32</v>
      </c>
      <c r="D58" s="9" t="s">
        <v>161</v>
      </c>
      <c r="E58" s="10" t="s">
        <v>71</v>
      </c>
      <c r="F58" s="11">
        <v>1</v>
      </c>
      <c r="G58" s="12">
        <v>2795.48</v>
      </c>
      <c r="H58" s="13" t="s">
        <v>16</v>
      </c>
      <c r="I58" s="12">
        <f>TRUNC(TRUNC(G58 * K5, 2) + G58, 2)</f>
        <v>3490.71</v>
      </c>
      <c r="J58" s="12">
        <f t="shared" si="1"/>
        <v>3490.71</v>
      </c>
      <c r="K58" s="13">
        <f>J58 / G4</f>
        <v>3.9607629543843422E-4</v>
      </c>
    </row>
    <row r="59" spans="1:11" ht="24" customHeight="1" x14ac:dyDescent="0.3">
      <c r="A59" s="4" t="s">
        <v>162</v>
      </c>
      <c r="B59" s="4" t="s">
        <v>14</v>
      </c>
      <c r="C59" s="4"/>
      <c r="D59" s="4" t="s">
        <v>163</v>
      </c>
      <c r="E59" s="5"/>
      <c r="F59" s="6">
        <v>1</v>
      </c>
      <c r="G59" s="6" t="s">
        <v>16</v>
      </c>
      <c r="H59" s="8" t="s">
        <v>16</v>
      </c>
      <c r="I59" s="7">
        <f>J60 + J61 + J62 + J63</f>
        <v>1703.38</v>
      </c>
      <c r="J59" s="7">
        <f t="shared" si="1"/>
        <v>1703.38</v>
      </c>
      <c r="K59" s="8">
        <f>J59 / G4</f>
        <v>1.9327541964927482E-4</v>
      </c>
    </row>
    <row r="60" spans="1:11" ht="39" customHeight="1" x14ac:dyDescent="0.3">
      <c r="A60" s="9" t="s">
        <v>164</v>
      </c>
      <c r="B60" s="9" t="s">
        <v>165</v>
      </c>
      <c r="C60" s="9" t="s">
        <v>19</v>
      </c>
      <c r="D60" s="9" t="s">
        <v>166</v>
      </c>
      <c r="E60" s="10" t="s">
        <v>71</v>
      </c>
      <c r="F60" s="11">
        <v>50</v>
      </c>
      <c r="G60" s="12">
        <v>8.51</v>
      </c>
      <c r="H60" s="13" t="s">
        <v>16</v>
      </c>
      <c r="I60" s="12">
        <f>TRUNC(TRUNC(G60 * K5, 2) + G60, 2)</f>
        <v>10.62</v>
      </c>
      <c r="J60" s="12">
        <f t="shared" si="1"/>
        <v>531</v>
      </c>
      <c r="K60" s="13">
        <f>J60 / G4</f>
        <v>6.0250353904451691E-5</v>
      </c>
    </row>
    <row r="61" spans="1:11" ht="39" customHeight="1" x14ac:dyDescent="0.3">
      <c r="A61" s="9" t="s">
        <v>167</v>
      </c>
      <c r="B61" s="9" t="s">
        <v>168</v>
      </c>
      <c r="C61" s="9" t="s">
        <v>19</v>
      </c>
      <c r="D61" s="9" t="s">
        <v>169</v>
      </c>
      <c r="E61" s="10" t="s">
        <v>71</v>
      </c>
      <c r="F61" s="11">
        <v>20</v>
      </c>
      <c r="G61" s="12">
        <v>17.91</v>
      </c>
      <c r="H61" s="13" t="s">
        <v>16</v>
      </c>
      <c r="I61" s="12">
        <f>TRUNC(TRUNC(G61 * K5, 2) + G61, 2)</f>
        <v>22.36</v>
      </c>
      <c r="J61" s="12">
        <f t="shared" si="1"/>
        <v>447.2</v>
      </c>
      <c r="K61" s="13">
        <f>J61 / G4</f>
        <v>5.0741917638551402E-5</v>
      </c>
    </row>
    <row r="62" spans="1:11" ht="39" customHeight="1" x14ac:dyDescent="0.3">
      <c r="A62" s="9" t="s">
        <v>170</v>
      </c>
      <c r="B62" s="9" t="s">
        <v>171</v>
      </c>
      <c r="C62" s="9" t="s">
        <v>19</v>
      </c>
      <c r="D62" s="9" t="s">
        <v>172</v>
      </c>
      <c r="E62" s="10" t="s">
        <v>40</v>
      </c>
      <c r="F62" s="11">
        <v>36</v>
      </c>
      <c r="G62" s="12">
        <v>12.24</v>
      </c>
      <c r="H62" s="13" t="s">
        <v>16</v>
      </c>
      <c r="I62" s="12">
        <f>TRUNC(TRUNC(G62 * K5, 2) + G62, 2)</f>
        <v>15.28</v>
      </c>
      <c r="J62" s="12">
        <f t="shared" si="1"/>
        <v>550.08000000000004</v>
      </c>
      <c r="K62" s="13">
        <f>J62 / G4</f>
        <v>6.2415281875255726E-5</v>
      </c>
    </row>
    <row r="63" spans="1:11" ht="25.95" customHeight="1" x14ac:dyDescent="0.3">
      <c r="A63" s="9" t="s">
        <v>173</v>
      </c>
      <c r="B63" s="9" t="s">
        <v>174</v>
      </c>
      <c r="C63" s="9" t="s">
        <v>19</v>
      </c>
      <c r="D63" s="9" t="s">
        <v>175</v>
      </c>
      <c r="E63" s="10" t="s">
        <v>71</v>
      </c>
      <c r="F63" s="11">
        <v>5</v>
      </c>
      <c r="G63" s="12">
        <v>28.05</v>
      </c>
      <c r="H63" s="13" t="s">
        <v>16</v>
      </c>
      <c r="I63" s="12">
        <f>TRUNC(TRUNC(G63 * K5, 2) + G63, 2)</f>
        <v>35.020000000000003</v>
      </c>
      <c r="J63" s="12">
        <f t="shared" si="1"/>
        <v>175.1</v>
      </c>
      <c r="K63" s="13">
        <f>J63 / G4</f>
        <v>1.9867866231015989E-5</v>
      </c>
    </row>
    <row r="64" spans="1:11" ht="24" customHeight="1" x14ac:dyDescent="0.3">
      <c r="A64" s="4" t="s">
        <v>176</v>
      </c>
      <c r="B64" s="4" t="s">
        <v>14</v>
      </c>
      <c r="C64" s="4"/>
      <c r="D64" s="4" t="s">
        <v>177</v>
      </c>
      <c r="E64" s="5"/>
      <c r="F64" s="6">
        <v>1</v>
      </c>
      <c r="G64" s="6" t="s">
        <v>16</v>
      </c>
      <c r="H64" s="8" t="s">
        <v>16</v>
      </c>
      <c r="I64" s="7">
        <f>J65 + J66 + J67 + J68 + J69</f>
        <v>4048.84</v>
      </c>
      <c r="J64" s="7">
        <f t="shared" si="1"/>
        <v>4048.84</v>
      </c>
      <c r="K64" s="8">
        <f>J64 / G4</f>
        <v>4.5940497721751449E-4</v>
      </c>
    </row>
    <row r="65" spans="1:11" ht="25.95" customHeight="1" x14ac:dyDescent="0.3">
      <c r="A65" s="9" t="s">
        <v>178</v>
      </c>
      <c r="B65" s="9" t="s">
        <v>179</v>
      </c>
      <c r="C65" s="9" t="s">
        <v>19</v>
      </c>
      <c r="D65" s="9" t="s">
        <v>180</v>
      </c>
      <c r="E65" s="10" t="s">
        <v>71</v>
      </c>
      <c r="F65" s="11">
        <v>1</v>
      </c>
      <c r="G65" s="12">
        <v>147.36000000000001</v>
      </c>
      <c r="H65" s="13" t="s">
        <v>16</v>
      </c>
      <c r="I65" s="12">
        <f>TRUNC(TRUNC(G65 * K5, 2) + G65, 2)</f>
        <v>184</v>
      </c>
      <c r="J65" s="12">
        <f t="shared" si="1"/>
        <v>184</v>
      </c>
      <c r="K65" s="13">
        <f>J65 / G4</f>
        <v>2.0877712087418287E-5</v>
      </c>
    </row>
    <row r="66" spans="1:11" ht="39" customHeight="1" x14ac:dyDescent="0.3">
      <c r="A66" s="9" t="s">
        <v>181</v>
      </c>
      <c r="B66" s="9" t="s">
        <v>182</v>
      </c>
      <c r="C66" s="9" t="s">
        <v>19</v>
      </c>
      <c r="D66" s="9" t="s">
        <v>183</v>
      </c>
      <c r="E66" s="10" t="s">
        <v>71</v>
      </c>
      <c r="F66" s="11">
        <v>4</v>
      </c>
      <c r="G66" s="12">
        <v>45.66</v>
      </c>
      <c r="H66" s="13" t="s">
        <v>16</v>
      </c>
      <c r="I66" s="12">
        <f>TRUNC(TRUNC(G66 * K5, 2) + G66, 2)</f>
        <v>57.01</v>
      </c>
      <c r="J66" s="12">
        <f t="shared" si="1"/>
        <v>228.04</v>
      </c>
      <c r="K66" s="13">
        <f>J66 / G4</f>
        <v>2.5874747089211231E-5</v>
      </c>
    </row>
    <row r="67" spans="1:11" ht="39" customHeight="1" x14ac:dyDescent="0.3">
      <c r="A67" s="9" t="s">
        <v>184</v>
      </c>
      <c r="B67" s="9" t="s">
        <v>185</v>
      </c>
      <c r="C67" s="9" t="s">
        <v>19</v>
      </c>
      <c r="D67" s="9" t="s">
        <v>186</v>
      </c>
      <c r="E67" s="10" t="s">
        <v>40</v>
      </c>
      <c r="F67" s="11">
        <v>200</v>
      </c>
      <c r="G67" s="12">
        <v>5.03</v>
      </c>
      <c r="H67" s="13" t="s">
        <v>16</v>
      </c>
      <c r="I67" s="12">
        <f>TRUNC(TRUNC(G67 * K5, 2) + G67, 2)</f>
        <v>6.28</v>
      </c>
      <c r="J67" s="12">
        <f t="shared" si="1"/>
        <v>1256</v>
      </c>
      <c r="K67" s="13">
        <f>J67 / G4</f>
        <v>1.4251307816194223E-4</v>
      </c>
    </row>
    <row r="68" spans="1:11" ht="52.05" customHeight="1" x14ac:dyDescent="0.3">
      <c r="A68" s="9" t="s">
        <v>187</v>
      </c>
      <c r="B68" s="9" t="s">
        <v>188</v>
      </c>
      <c r="C68" s="9" t="s">
        <v>19</v>
      </c>
      <c r="D68" s="9" t="s">
        <v>189</v>
      </c>
      <c r="E68" s="10" t="s">
        <v>40</v>
      </c>
      <c r="F68" s="11">
        <v>80</v>
      </c>
      <c r="G68" s="12">
        <v>11.26</v>
      </c>
      <c r="H68" s="13" t="s">
        <v>16</v>
      </c>
      <c r="I68" s="12">
        <f>TRUNC(TRUNC(G68 * K5, 2) + G68, 2)</f>
        <v>14.06</v>
      </c>
      <c r="J68" s="12">
        <f t="shared" si="1"/>
        <v>1124.8</v>
      </c>
      <c r="K68" s="13">
        <f>J68 / G4</f>
        <v>1.276263617170005E-4</v>
      </c>
    </row>
    <row r="69" spans="1:11" ht="39" customHeight="1" x14ac:dyDescent="0.3">
      <c r="A69" s="9" t="s">
        <v>190</v>
      </c>
      <c r="B69" s="9" t="s">
        <v>185</v>
      </c>
      <c r="C69" s="9" t="s">
        <v>19</v>
      </c>
      <c r="D69" s="9" t="s">
        <v>186</v>
      </c>
      <c r="E69" s="10" t="s">
        <v>40</v>
      </c>
      <c r="F69" s="11">
        <v>200</v>
      </c>
      <c r="G69" s="12">
        <v>5.03</v>
      </c>
      <c r="H69" s="13" t="s">
        <v>16</v>
      </c>
      <c r="I69" s="12">
        <f>TRUNC(TRUNC(G69 * K5, 2) + G69, 2)</f>
        <v>6.28</v>
      </c>
      <c r="J69" s="12">
        <f t="shared" si="1"/>
        <v>1256</v>
      </c>
      <c r="K69" s="13">
        <f>J69 / G4</f>
        <v>1.4251307816194223E-4</v>
      </c>
    </row>
    <row r="70" spans="1:11" ht="24" customHeight="1" x14ac:dyDescent="0.3">
      <c r="A70" s="4" t="s">
        <v>191</v>
      </c>
      <c r="B70" s="4" t="s">
        <v>14</v>
      </c>
      <c r="C70" s="4"/>
      <c r="D70" s="4" t="s">
        <v>192</v>
      </c>
      <c r="E70" s="5"/>
      <c r="F70" s="6">
        <v>63</v>
      </c>
      <c r="G70" s="6" t="s">
        <v>16</v>
      </c>
      <c r="H70" s="8" t="s">
        <v>16</v>
      </c>
      <c r="I70" s="7">
        <f>J71</f>
        <v>48699.3</v>
      </c>
      <c r="J70" s="7">
        <f t="shared" si="1"/>
        <v>3068055.9</v>
      </c>
      <c r="K70" s="8">
        <f>J70 / G4</f>
        <v>0.34811949863209235</v>
      </c>
    </row>
    <row r="71" spans="1:11" ht="64.95" customHeight="1" x14ac:dyDescent="0.3">
      <c r="A71" s="9" t="s">
        <v>193</v>
      </c>
      <c r="B71" s="9" t="s">
        <v>194</v>
      </c>
      <c r="C71" s="9" t="s">
        <v>32</v>
      </c>
      <c r="D71" s="9" t="s">
        <v>195</v>
      </c>
      <c r="E71" s="10" t="s">
        <v>71</v>
      </c>
      <c r="F71" s="11">
        <v>1</v>
      </c>
      <c r="G71" s="12">
        <v>39000</v>
      </c>
      <c r="H71" s="13" t="s">
        <v>16</v>
      </c>
      <c r="I71" s="12">
        <f>TRUNC(TRUNC(G71 * K5, 2) + G71, 2)</f>
        <v>48699.3</v>
      </c>
      <c r="J71" s="12">
        <f t="shared" ref="J71:J102" si="2">TRUNC(F71 * I71,2)</f>
        <v>48699.3</v>
      </c>
      <c r="K71" s="13">
        <f>J71 / G4</f>
        <v>5.5257063274935297E-3</v>
      </c>
    </row>
    <row r="72" spans="1:11" ht="24" customHeight="1" x14ac:dyDescent="0.3">
      <c r="A72" s="4" t="s">
        <v>196</v>
      </c>
      <c r="B72" s="4" t="s">
        <v>14</v>
      </c>
      <c r="C72" s="4"/>
      <c r="D72" s="4" t="s">
        <v>197</v>
      </c>
      <c r="E72" s="5"/>
      <c r="F72" s="6">
        <v>63</v>
      </c>
      <c r="G72" s="6" t="s">
        <v>16</v>
      </c>
      <c r="H72" s="8" t="s">
        <v>16</v>
      </c>
      <c r="I72" s="7">
        <f>J73 + J74 + J75 + J76 + J77</f>
        <v>12503.169999999998</v>
      </c>
      <c r="J72" s="7">
        <f t="shared" si="2"/>
        <v>787699.71</v>
      </c>
      <c r="K72" s="8">
        <f>J72 / G4</f>
        <v>8.937699867784174E-2</v>
      </c>
    </row>
    <row r="73" spans="1:11" ht="25.95" customHeight="1" x14ac:dyDescent="0.3">
      <c r="A73" s="9" t="s">
        <v>198</v>
      </c>
      <c r="B73" s="9" t="s">
        <v>199</v>
      </c>
      <c r="C73" s="9" t="s">
        <v>19</v>
      </c>
      <c r="D73" s="9" t="s">
        <v>200</v>
      </c>
      <c r="E73" s="10" t="s">
        <v>71</v>
      </c>
      <c r="F73" s="11">
        <v>3</v>
      </c>
      <c r="G73" s="12">
        <v>1911.91</v>
      </c>
      <c r="H73" s="13" t="s">
        <v>16</v>
      </c>
      <c r="I73" s="12">
        <f>TRUNC(TRUNC(G73 * K5, 2) + G73, 2)</f>
        <v>2387.4</v>
      </c>
      <c r="J73" s="12">
        <f t="shared" si="2"/>
        <v>7162.2</v>
      </c>
      <c r="K73" s="13">
        <f>J73 / G4</f>
        <v>8.1266494300275688E-4</v>
      </c>
    </row>
    <row r="74" spans="1:11" ht="24" customHeight="1" x14ac:dyDescent="0.3">
      <c r="A74" s="14" t="s">
        <v>201</v>
      </c>
      <c r="B74" s="14" t="s">
        <v>202</v>
      </c>
      <c r="C74" s="14" t="s">
        <v>32</v>
      </c>
      <c r="D74" s="14" t="s">
        <v>203</v>
      </c>
      <c r="E74" s="15" t="s">
        <v>71</v>
      </c>
      <c r="F74" s="16">
        <v>1</v>
      </c>
      <c r="G74" s="17">
        <v>156.06</v>
      </c>
      <c r="H74" s="18">
        <v>0.15</v>
      </c>
      <c r="I74" s="17">
        <f>TRUNC(TRUNC(G74 * H74, 2) + G74, 2)</f>
        <v>179.46</v>
      </c>
      <c r="J74" s="17">
        <f t="shared" si="2"/>
        <v>179.46</v>
      </c>
      <c r="K74" s="18">
        <f>J74 / G4</f>
        <v>2.0362577234826557E-5</v>
      </c>
    </row>
    <row r="75" spans="1:11" ht="24" customHeight="1" x14ac:dyDescent="0.3">
      <c r="A75" s="14" t="s">
        <v>204</v>
      </c>
      <c r="B75" s="14" t="s">
        <v>205</v>
      </c>
      <c r="C75" s="14" t="s">
        <v>32</v>
      </c>
      <c r="D75" s="14" t="s">
        <v>206</v>
      </c>
      <c r="E75" s="15" t="s">
        <v>71</v>
      </c>
      <c r="F75" s="16">
        <v>3</v>
      </c>
      <c r="G75" s="17">
        <v>1471.75</v>
      </c>
      <c r="H75" s="18">
        <v>0.15</v>
      </c>
      <c r="I75" s="17">
        <f>TRUNC(TRUNC(G75 * H75, 2) + G75, 2)</f>
        <v>1692.51</v>
      </c>
      <c r="J75" s="17">
        <f t="shared" si="2"/>
        <v>5077.53</v>
      </c>
      <c r="K75" s="18">
        <f>J75 / G4</f>
        <v>5.7612613834363575E-4</v>
      </c>
    </row>
    <row r="76" spans="1:11" ht="24" customHeight="1" x14ac:dyDescent="0.3">
      <c r="A76" s="14" t="s">
        <v>207</v>
      </c>
      <c r="B76" s="14" t="s">
        <v>208</v>
      </c>
      <c r="C76" s="14" t="s">
        <v>32</v>
      </c>
      <c r="D76" s="14" t="s">
        <v>209</v>
      </c>
      <c r="E76" s="15" t="s">
        <v>71</v>
      </c>
      <c r="F76" s="16">
        <v>4</v>
      </c>
      <c r="G76" s="17">
        <v>9.5299999999999994</v>
      </c>
      <c r="H76" s="18">
        <v>0.15</v>
      </c>
      <c r="I76" s="17">
        <f>TRUNC(TRUNC(G76 * H76, 2) + G76, 2)</f>
        <v>10.95</v>
      </c>
      <c r="J76" s="17">
        <f t="shared" si="2"/>
        <v>43.8</v>
      </c>
      <c r="K76" s="18">
        <f>J76 / G4</f>
        <v>4.969803203418049E-6</v>
      </c>
    </row>
    <row r="77" spans="1:11" ht="25.95" customHeight="1" x14ac:dyDescent="0.3">
      <c r="A77" s="14" t="s">
        <v>210</v>
      </c>
      <c r="B77" s="14" t="s">
        <v>211</v>
      </c>
      <c r="C77" s="14" t="s">
        <v>32</v>
      </c>
      <c r="D77" s="14" t="s">
        <v>212</v>
      </c>
      <c r="E77" s="15" t="s">
        <v>71</v>
      </c>
      <c r="F77" s="16">
        <v>2</v>
      </c>
      <c r="G77" s="17">
        <v>17.47</v>
      </c>
      <c r="H77" s="18">
        <v>0.15</v>
      </c>
      <c r="I77" s="17">
        <f>TRUNC(TRUNC(G77 * H77, 2) + G77, 2)</f>
        <v>20.09</v>
      </c>
      <c r="J77" s="17">
        <f t="shared" si="2"/>
        <v>40.18</v>
      </c>
      <c r="K77" s="18">
        <f>J77 / G4</f>
        <v>4.5590569112634063E-6</v>
      </c>
    </row>
    <row r="78" spans="1:11" ht="24" customHeight="1" x14ac:dyDescent="0.3">
      <c r="A78" s="4" t="s">
        <v>213</v>
      </c>
      <c r="B78" s="4" t="s">
        <v>14</v>
      </c>
      <c r="C78" s="4"/>
      <c r="D78" s="4" t="s">
        <v>214</v>
      </c>
      <c r="E78" s="5"/>
      <c r="F78" s="6">
        <v>63</v>
      </c>
      <c r="G78" s="6" t="s">
        <v>16</v>
      </c>
      <c r="H78" s="8" t="s">
        <v>16</v>
      </c>
      <c r="I78" s="7">
        <f>J79</f>
        <v>1106</v>
      </c>
      <c r="J78" s="7">
        <f t="shared" si="2"/>
        <v>69678</v>
      </c>
      <c r="K78" s="8">
        <f>J78 / G4</f>
        <v>7.9060718631909326E-3</v>
      </c>
    </row>
    <row r="79" spans="1:11" ht="24" customHeight="1" x14ac:dyDescent="0.3">
      <c r="A79" s="9" t="s">
        <v>215</v>
      </c>
      <c r="B79" s="9" t="s">
        <v>216</v>
      </c>
      <c r="C79" s="9" t="s">
        <v>19</v>
      </c>
      <c r="D79" s="9" t="s">
        <v>217</v>
      </c>
      <c r="E79" s="10" t="s">
        <v>44</v>
      </c>
      <c r="F79" s="11">
        <v>200</v>
      </c>
      <c r="G79" s="12">
        <v>4.43</v>
      </c>
      <c r="H79" s="13" t="s">
        <v>16</v>
      </c>
      <c r="I79" s="12">
        <f>TRUNC(TRUNC(G79 * K5, 2) + G79, 2)</f>
        <v>5.53</v>
      </c>
      <c r="J79" s="12">
        <f t="shared" si="2"/>
        <v>1106</v>
      </c>
      <c r="K79" s="13">
        <f>J79 / G4</f>
        <v>1.2549320417763385E-4</v>
      </c>
    </row>
  </sheetData>
  <mergeCells count="9">
    <mergeCell ref="E4:F4"/>
    <mergeCell ref="I5:J5"/>
    <mergeCell ref="A1:J1"/>
    <mergeCell ref="E2:F2"/>
    <mergeCell ref="G2:H2"/>
    <mergeCell ref="I2:J2"/>
    <mergeCell ref="E3:F3"/>
    <mergeCell ref="G3:H3"/>
    <mergeCell ref="I3:J3"/>
  </mergeCells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2025-12-11T18:09:20Z</cp:lastPrinted>
  <dcterms:created xsi:type="dcterms:W3CDTF">2025-12-11T13:21:24Z</dcterms:created>
  <dcterms:modified xsi:type="dcterms:W3CDTF">2025-12-11T18:09:36Z</dcterms:modified>
</cp:coreProperties>
</file>